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6" yWindow="456" windowWidth="15036" windowHeight="7620"/>
  </bookViews>
  <sheets>
    <sheet name="2025" sheetId="2" r:id="rId1"/>
  </sheets>
  <definedNames>
    <definedName name="_xlnm._FilterDatabase" localSheetId="0" hidden="1">'2025'!$A$7:$D$459</definedName>
    <definedName name="_xlnm.Print_Area" localSheetId="0">'2025'!$A$1:$F$460</definedName>
  </definedNames>
  <calcPr calcId="124519"/>
</workbook>
</file>

<file path=xl/calcChain.xml><?xml version="1.0" encoding="utf-8"?>
<calcChain xmlns="http://schemas.openxmlformats.org/spreadsheetml/2006/main">
  <c r="E435" i="2"/>
  <c r="F400"/>
  <c r="E400"/>
  <c r="F357"/>
  <c r="E357"/>
  <c r="F355"/>
  <c r="E355"/>
  <c r="F343"/>
  <c r="E343"/>
  <c r="F334"/>
  <c r="E334"/>
  <c r="F314"/>
  <c r="E314"/>
  <c r="F312"/>
  <c r="E312"/>
  <c r="F284"/>
  <c r="E284"/>
  <c r="F274"/>
  <c r="E274"/>
  <c r="F258" l="1"/>
  <c r="E258"/>
  <c r="F235"/>
  <c r="E235"/>
  <c r="E222"/>
  <c r="F222"/>
  <c r="F193"/>
  <c r="E193"/>
  <c r="F156"/>
  <c r="E156"/>
  <c r="F139"/>
  <c r="E139"/>
  <c r="F123"/>
  <c r="E123"/>
  <c r="F96"/>
  <c r="E96"/>
  <c r="F94"/>
  <c r="F93" s="1"/>
  <c r="E94"/>
  <c r="F87"/>
  <c r="E87"/>
  <c r="F72"/>
  <c r="F71" s="1"/>
  <c r="F70" s="1"/>
  <c r="E72"/>
  <c r="F38"/>
  <c r="F35"/>
  <c r="F457"/>
  <c r="F456" s="1"/>
  <c r="F455" s="1"/>
  <c r="F454" s="1"/>
  <c r="F453" s="1"/>
  <c r="F451"/>
  <c r="F449"/>
  <c r="F446"/>
  <c r="F443"/>
  <c r="F437"/>
  <c r="F436" s="1"/>
  <c r="F435" s="1"/>
  <c r="F433"/>
  <c r="F431"/>
  <c r="F427"/>
  <c r="F426" s="1"/>
  <c r="F424"/>
  <c r="F423" s="1"/>
  <c r="F419"/>
  <c r="F418" s="1"/>
  <c r="F416"/>
  <c r="F415" s="1"/>
  <c r="F413"/>
  <c r="F412" s="1"/>
  <c r="F408"/>
  <c r="F407" s="1"/>
  <c r="F406" s="1"/>
  <c r="F405" s="1"/>
  <c r="F402"/>
  <c r="F399"/>
  <c r="F395"/>
  <c r="F394" s="1"/>
  <c r="F392"/>
  <c r="F391" s="1"/>
  <c r="F387"/>
  <c r="F386" s="1"/>
  <c r="F384"/>
  <c r="F382"/>
  <c r="F379"/>
  <c r="F378" s="1"/>
  <c r="F376"/>
  <c r="F374"/>
  <c r="F371"/>
  <c r="F368"/>
  <c r="F362"/>
  <c r="F359"/>
  <c r="F353"/>
  <c r="F351"/>
  <c r="F348"/>
  <c r="F340"/>
  <c r="F337"/>
  <c r="F336" s="1"/>
  <c r="F333"/>
  <c r="F330"/>
  <c r="F329" s="1"/>
  <c r="F325"/>
  <c r="F323"/>
  <c r="F322" s="1"/>
  <c r="F320"/>
  <c r="F318"/>
  <c r="F316"/>
  <c r="F308"/>
  <c r="F307" s="1"/>
  <c r="F304"/>
  <c r="F302"/>
  <c r="F297"/>
  <c r="F296" s="1"/>
  <c r="F294"/>
  <c r="F293" s="1"/>
  <c r="F292" s="1"/>
  <c r="F290"/>
  <c r="F289" s="1"/>
  <c r="F287"/>
  <c r="F279"/>
  <c r="F278" s="1"/>
  <c r="F277" s="1"/>
  <c r="F273"/>
  <c r="F272" s="1"/>
  <c r="F268"/>
  <c r="F266"/>
  <c r="F264"/>
  <c r="F256"/>
  <c r="F255" s="1"/>
  <c r="F252"/>
  <c r="F251" s="1"/>
  <c r="F248"/>
  <c r="F247" s="1"/>
  <c r="F243"/>
  <c r="F242" s="1"/>
  <c r="F239"/>
  <c r="F237"/>
  <c r="F232"/>
  <c r="F231" s="1"/>
  <c r="F228"/>
  <c r="F226"/>
  <c r="F224"/>
  <c r="F220"/>
  <c r="F218"/>
  <c r="F216"/>
  <c r="F214"/>
  <c r="F212"/>
  <c r="F210"/>
  <c r="F205"/>
  <c r="F204" s="1"/>
  <c r="F202"/>
  <c r="F201" s="1"/>
  <c r="F199"/>
  <c r="F197"/>
  <c r="F195"/>
  <c r="F191"/>
  <c r="F188"/>
  <c r="F183"/>
  <c r="F181"/>
  <c r="F179"/>
  <c r="F176"/>
  <c r="F170"/>
  <c r="F169" s="1"/>
  <c r="F167"/>
  <c r="F166" s="1"/>
  <c r="F165" s="1"/>
  <c r="F162"/>
  <c r="F160"/>
  <c r="F158"/>
  <c r="F154"/>
  <c r="F149"/>
  <c r="F148" s="1"/>
  <c r="F147" s="1"/>
  <c r="F146" s="1"/>
  <c r="F143"/>
  <c r="F141"/>
  <c r="F136"/>
  <c r="F134"/>
  <c r="F131"/>
  <c r="F130" s="1"/>
  <c r="F128"/>
  <c r="F126"/>
  <c r="F121"/>
  <c r="F119"/>
  <c r="F114"/>
  <c r="F113" s="1"/>
  <c r="F111"/>
  <c r="F110" s="1"/>
  <c r="F106"/>
  <c r="F104"/>
  <c r="F90"/>
  <c r="F85"/>
  <c r="F80"/>
  <c r="F79" s="1"/>
  <c r="F78" s="1"/>
  <c r="F75"/>
  <c r="F74" s="1"/>
  <c r="F68"/>
  <c r="F67" s="1"/>
  <c r="F66" s="1"/>
  <c r="F63"/>
  <c r="F62" s="1"/>
  <c r="F59"/>
  <c r="F57"/>
  <c r="F55"/>
  <c r="F51"/>
  <c r="F50" s="1"/>
  <c r="F46"/>
  <c r="F45" s="1"/>
  <c r="F43"/>
  <c r="F41"/>
  <c r="F32"/>
  <c r="F28"/>
  <c r="F24"/>
  <c r="F17"/>
  <c r="F16" s="1"/>
  <c r="F14"/>
  <c r="F12"/>
  <c r="F11" s="1"/>
  <c r="F10" s="1"/>
  <c r="F373" l="1"/>
  <c r="F234"/>
  <c r="F209"/>
  <c r="F187"/>
  <c r="F138"/>
  <c r="F175"/>
  <c r="F174" s="1"/>
  <c r="F173" s="1"/>
  <c r="F164"/>
  <c r="F118"/>
  <c r="F125"/>
  <c r="F103"/>
  <c r="F102" s="1"/>
  <c r="F101" s="1"/>
  <c r="F430"/>
  <c r="F429" s="1"/>
  <c r="F37"/>
  <c r="F306"/>
  <c r="F339"/>
  <c r="F381"/>
  <c r="F31"/>
  <c r="F133"/>
  <c r="F390"/>
  <c r="F389" s="1"/>
  <c r="F263"/>
  <c r="F262" s="1"/>
  <c r="F261" s="1"/>
  <c r="F260" s="1"/>
  <c r="F367"/>
  <c r="F442"/>
  <c r="F441" s="1"/>
  <c r="F440" s="1"/>
  <c r="F439" s="1"/>
  <c r="F350"/>
  <c r="F311"/>
  <c r="F310" s="1"/>
  <c r="F422"/>
  <c r="F411"/>
  <c r="F410" s="1"/>
  <c r="F301"/>
  <c r="F300" s="1"/>
  <c r="F153"/>
  <c r="F152" s="1"/>
  <c r="F151" s="1"/>
  <c r="F283"/>
  <c r="F282" s="1"/>
  <c r="F281" s="1"/>
  <c r="F271"/>
  <c r="F246"/>
  <c r="F245" s="1"/>
  <c r="F109"/>
  <c r="F108" s="1"/>
  <c r="F84"/>
  <c r="F65" s="1"/>
  <c r="F54"/>
  <c r="F49" s="1"/>
  <c r="F48" s="1"/>
  <c r="F23"/>
  <c r="F9"/>
  <c r="E395"/>
  <c r="E394" s="1"/>
  <c r="E330"/>
  <c r="E329" s="1"/>
  <c r="E199"/>
  <c r="E195"/>
  <c r="E197"/>
  <c r="E191"/>
  <c r="E188"/>
  <c r="E143"/>
  <c r="E41"/>
  <c r="E35"/>
  <c r="E297"/>
  <c r="E296" s="1"/>
  <c r="E273"/>
  <c r="E272" s="1"/>
  <c r="E256"/>
  <c r="E255" s="1"/>
  <c r="E183"/>
  <c r="E170"/>
  <c r="E169" s="1"/>
  <c r="E111"/>
  <c r="E110" s="1"/>
  <c r="E114"/>
  <c r="E113" s="1"/>
  <c r="E457"/>
  <c r="E456" s="1"/>
  <c r="E455" s="1"/>
  <c r="E454" s="1"/>
  <c r="E453" s="1"/>
  <c r="E451"/>
  <c r="E449"/>
  <c r="E446"/>
  <c r="E443"/>
  <c r="E437"/>
  <c r="E436" s="1"/>
  <c r="E433"/>
  <c r="E431"/>
  <c r="E427"/>
  <c r="E426" s="1"/>
  <c r="E424"/>
  <c r="E423" s="1"/>
  <c r="E419"/>
  <c r="E418" s="1"/>
  <c r="E416"/>
  <c r="E415" s="1"/>
  <c r="E413"/>
  <c r="E412" s="1"/>
  <c r="E408"/>
  <c r="E407" s="1"/>
  <c r="E406" s="1"/>
  <c r="E405" s="1"/>
  <c r="E402"/>
  <c r="E399"/>
  <c r="E392"/>
  <c r="E391" s="1"/>
  <c r="E387"/>
  <c r="E386" s="1"/>
  <c r="E384"/>
  <c r="E382"/>
  <c r="E379"/>
  <c r="E378" s="1"/>
  <c r="E376"/>
  <c r="E374"/>
  <c r="E371"/>
  <c r="E368"/>
  <c r="E362"/>
  <c r="E359"/>
  <c r="E353"/>
  <c r="E351"/>
  <c r="E348"/>
  <c r="E340"/>
  <c r="E337"/>
  <c r="E336" s="1"/>
  <c r="E333"/>
  <c r="E325"/>
  <c r="E323"/>
  <c r="E322" s="1"/>
  <c r="E320"/>
  <c r="E318"/>
  <c r="E316"/>
  <c r="E308"/>
  <c r="E307" s="1"/>
  <c r="E304"/>
  <c r="E302"/>
  <c r="E294"/>
  <c r="E293" s="1"/>
  <c r="E292" s="1"/>
  <c r="E290"/>
  <c r="E289" s="1"/>
  <c r="E287"/>
  <c r="E279"/>
  <c r="E278" s="1"/>
  <c r="E277" s="1"/>
  <c r="E268"/>
  <c r="E266"/>
  <c r="E264"/>
  <c r="E252"/>
  <c r="E251" s="1"/>
  <c r="E248"/>
  <c r="E247" s="1"/>
  <c r="E243"/>
  <c r="E242" s="1"/>
  <c r="E239"/>
  <c r="E237"/>
  <c r="E232"/>
  <c r="E231" s="1"/>
  <c r="E228"/>
  <c r="E226"/>
  <c r="E224"/>
  <c r="E220"/>
  <c r="E218"/>
  <c r="E216"/>
  <c r="E214"/>
  <c r="E212"/>
  <c r="E210"/>
  <c r="E205"/>
  <c r="E204" s="1"/>
  <c r="E202"/>
  <c r="E201" s="1"/>
  <c r="E181"/>
  <c r="E179"/>
  <c r="E176"/>
  <c r="E167"/>
  <c r="E166" s="1"/>
  <c r="E165" s="1"/>
  <c r="E162"/>
  <c r="E160"/>
  <c r="E158"/>
  <c r="E154"/>
  <c r="E149"/>
  <c r="E148" s="1"/>
  <c r="E147" s="1"/>
  <c r="E146" s="1"/>
  <c r="E141"/>
  <c r="E138" s="1"/>
  <c r="E136"/>
  <c r="E134"/>
  <c r="E131"/>
  <c r="E130" s="1"/>
  <c r="E128"/>
  <c r="E126"/>
  <c r="E121"/>
  <c r="E119"/>
  <c r="E106"/>
  <c r="E104"/>
  <c r="E93"/>
  <c r="E90"/>
  <c r="E85"/>
  <c r="E80"/>
  <c r="E79" s="1"/>
  <c r="E78" s="1"/>
  <c r="E75"/>
  <c r="E74" s="1"/>
  <c r="E71"/>
  <c r="E70" s="1"/>
  <c r="E68"/>
  <c r="E67" s="1"/>
  <c r="E66" s="1"/>
  <c r="E63"/>
  <c r="E62" s="1"/>
  <c r="E59"/>
  <c r="E57"/>
  <c r="E55"/>
  <c r="E51"/>
  <c r="E50" s="1"/>
  <c r="E46"/>
  <c r="E45" s="1"/>
  <c r="E43"/>
  <c r="E38"/>
  <c r="E32"/>
  <c r="E28"/>
  <c r="E24"/>
  <c r="E17"/>
  <c r="E16" s="1"/>
  <c r="E14"/>
  <c r="E12"/>
  <c r="E11" s="1"/>
  <c r="E10" s="1"/>
  <c r="E373" l="1"/>
  <c r="E234"/>
  <c r="F208"/>
  <c r="F207" s="1"/>
  <c r="E209"/>
  <c r="E187"/>
  <c r="E175"/>
  <c r="E174" s="1"/>
  <c r="E173" s="1"/>
  <c r="E125"/>
  <c r="E118"/>
  <c r="F421"/>
  <c r="F404" s="1"/>
  <c r="F366"/>
  <c r="F365" s="1"/>
  <c r="F299"/>
  <c r="E37"/>
  <c r="E31"/>
  <c r="F145"/>
  <c r="F328"/>
  <c r="F327" s="1"/>
  <c r="F22"/>
  <c r="F21" s="1"/>
  <c r="F8" s="1"/>
  <c r="F117"/>
  <c r="F116" s="1"/>
  <c r="F100" s="1"/>
  <c r="F186"/>
  <c r="F185" s="1"/>
  <c r="E164"/>
  <c r="E381"/>
  <c r="E103"/>
  <c r="E102" s="1"/>
  <c r="E101" s="1"/>
  <c r="E442"/>
  <c r="E441" s="1"/>
  <c r="E283"/>
  <c r="E282" s="1"/>
  <c r="E281" s="1"/>
  <c r="E133"/>
  <c r="E23"/>
  <c r="E350"/>
  <c r="E306"/>
  <c r="E301"/>
  <c r="E300" s="1"/>
  <c r="E109"/>
  <c r="E108" s="1"/>
  <c r="E9"/>
  <c r="E422"/>
  <c r="E54"/>
  <c r="E49" s="1"/>
  <c r="E48" s="1"/>
  <c r="E246"/>
  <c r="E245" s="1"/>
  <c r="E263"/>
  <c r="E262" s="1"/>
  <c r="E261" s="1"/>
  <c r="E260" s="1"/>
  <c r="E311"/>
  <c r="E310" s="1"/>
  <c r="E367"/>
  <c r="E390"/>
  <c r="E389" s="1"/>
  <c r="E430"/>
  <c r="E429" s="1"/>
  <c r="E153"/>
  <c r="E152" s="1"/>
  <c r="E151" s="1"/>
  <c r="E271"/>
  <c r="E339"/>
  <c r="E84"/>
  <c r="E65" s="1"/>
  <c r="E411"/>
  <c r="E410" s="1"/>
  <c r="F364" l="1"/>
  <c r="E208"/>
  <c r="E207" s="1"/>
  <c r="F270"/>
  <c r="E22"/>
  <c r="E21" s="1"/>
  <c r="E8" s="1"/>
  <c r="F172"/>
  <c r="E145"/>
  <c r="E186"/>
  <c r="E185" s="1"/>
  <c r="E440"/>
  <c r="E439" s="1"/>
  <c r="E117"/>
  <c r="E116" s="1"/>
  <c r="E100" s="1"/>
  <c r="E421"/>
  <c r="E404" s="1"/>
  <c r="E328"/>
  <c r="E327" s="1"/>
  <c r="E366"/>
  <c r="E365" s="1"/>
  <c r="E299"/>
  <c r="E364" l="1"/>
  <c r="F459"/>
  <c r="E172"/>
  <c r="E270"/>
  <c r="E459" l="1"/>
</calcChain>
</file>

<file path=xl/sharedStrings.xml><?xml version="1.0" encoding="utf-8"?>
<sst xmlns="http://schemas.openxmlformats.org/spreadsheetml/2006/main" count="1436" uniqueCount="456">
  <si>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</si>
  <si>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</si>
  <si>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</si>
  <si>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>0900000000</t>
  </si>
  <si>
    <t>0910000000</t>
  </si>
  <si>
    <t>100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</si>
  <si>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</si>
  <si>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</si>
  <si>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1400000000</t>
  </si>
  <si>
    <t>1420000000</t>
  </si>
  <si>
    <t>1420700000</t>
  </si>
  <si>
    <t>200</t>
  </si>
  <si>
    <t>9900000000</t>
  </si>
  <si>
    <t>800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</si>
  <si>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</si>
  <si>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</si>
  <si>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</si>
  <si>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</si>
  <si>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1410000000</t>
  </si>
  <si>
    <t>1410500000</t>
  </si>
  <si>
    <t>1420500000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</si>
  <si>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</si>
  <si>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</si>
  <si>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</si>
  <si>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</si>
  <si>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>0800000000</t>
  </si>
  <si>
    <t>1100000000</t>
  </si>
  <si>
    <t>1110300000</t>
  </si>
  <si>
    <t>1500000000</t>
  </si>
  <si>
    <t>1500100000</t>
  </si>
  <si>
    <t>1500200000</t>
  </si>
  <si>
    <t>1500300000</t>
  </si>
  <si>
    <t>0300</t>
  </si>
  <si>
    <t>0309</t>
  </si>
  <si>
    <t>0600000000</t>
  </si>
  <si>
    <t>0610000000</t>
  </si>
  <si>
    <t>0610500000</t>
  </si>
  <si>
    <t>600</t>
  </si>
  <si>
    <t>0610600000</t>
  </si>
  <si>
    <t xml:space="preserve">    Другие вопросы в области национальной безопасности и правоохранительной деятельности</t>
  </si>
  <si>
    <t>0314</t>
  </si>
  <si>
    <t>0620000000</t>
  </si>
  <si>
    <t>0620100000</t>
  </si>
  <si>
    <t>0630000000</t>
  </si>
  <si>
    <t>0630100000</t>
  </si>
  <si>
    <t>1300000000</t>
  </si>
  <si>
    <t>1300400000</t>
  </si>
  <si>
    <t>1300600000</t>
  </si>
  <si>
    <t>1800000000</t>
  </si>
  <si>
    <t>1800300000</t>
  </si>
  <si>
    <t>1800500000</t>
  </si>
  <si>
    <t>0400</t>
  </si>
  <si>
    <t>0400000000</t>
  </si>
  <si>
    <t>0420000000</t>
  </si>
  <si>
    <t xml:space="preserve">    Дорожное хозяйство (дорожные фонды)</t>
  </si>
  <si>
    <t>0409</t>
  </si>
  <si>
    <t>0700000000</t>
  </si>
  <si>
    <t>0750000000</t>
  </si>
  <si>
    <t>400</t>
  </si>
  <si>
    <t>0750200000</t>
  </si>
  <si>
    <t>0750600000</t>
  </si>
  <si>
    <t>0750700000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</si>
  <si>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</si>
  <si>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</si>
  <si>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</si>
  <si>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</si>
  <si>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>0720000000</t>
  </si>
  <si>
    <t>0720300000</t>
  </si>
  <si>
    <t>0720400000</t>
  </si>
  <si>
    <t>0721100000</t>
  </si>
  <si>
    <t xml:space="preserve">    Коммунальное хозяйство</t>
  </si>
  <si>
    <t>0502</t>
  </si>
  <si>
    <t>0730000000</t>
  </si>
  <si>
    <t>0730600000</t>
  </si>
  <si>
    <t xml:space="preserve">    Благоустройство</t>
  </si>
  <si>
    <t>0503</t>
  </si>
  <si>
    <t>0740000000</t>
  </si>
  <si>
    <t>0740100000</t>
  </si>
  <si>
    <t>0740200000</t>
  </si>
  <si>
    <t>0740300000</t>
  </si>
  <si>
    <t>0740400000</t>
  </si>
  <si>
    <t>0740500000</t>
  </si>
  <si>
    <t>0741100000</t>
  </si>
  <si>
    <t>0741500000</t>
  </si>
  <si>
    <t>1600000000</t>
  </si>
  <si>
    <t xml:space="preserve">    Другие вопросы в области жилищно-коммунального хозяйства</t>
  </si>
  <si>
    <t>0505</t>
  </si>
  <si>
    <t>0760000000</t>
  </si>
  <si>
    <t>0760100000</t>
  </si>
  <si>
    <t>0700</t>
  </si>
  <si>
    <t xml:space="preserve">    Дошкольное образование</t>
  </si>
  <si>
    <t>0701</t>
  </si>
  <si>
    <t>0100000000</t>
  </si>
  <si>
    <t>0110000000</t>
  </si>
  <si>
    <t>0110100000</t>
  </si>
  <si>
    <t>0120000000</t>
  </si>
  <si>
    <t xml:space="preserve">    Общее образование</t>
  </si>
  <si>
    <t>0702</t>
  </si>
  <si>
    <t>0120100000</t>
  </si>
  <si>
    <t>0150000000</t>
  </si>
  <si>
    <t>0150100000</t>
  </si>
  <si>
    <t xml:space="preserve">    Дополнительное образование детей</t>
  </si>
  <si>
    <t>0703</t>
  </si>
  <si>
    <t>0130000000</t>
  </si>
  <si>
    <t>0130100000</t>
  </si>
  <si>
    <t>0130200000</t>
  </si>
  <si>
    <t>0707</t>
  </si>
  <si>
    <t>0160000000</t>
  </si>
  <si>
    <t>0160100000</t>
  </si>
  <si>
    <t>0160200000</t>
  </si>
  <si>
    <t>300</t>
  </si>
  <si>
    <t>0160300000</t>
  </si>
  <si>
    <t>0160400000</t>
  </si>
  <si>
    <t>0160500000</t>
  </si>
  <si>
    <t>1000000000</t>
  </si>
  <si>
    <t>1000100000</t>
  </si>
  <si>
    <t>1000200000</t>
  </si>
  <si>
    <t>1000400000</t>
  </si>
  <si>
    <t>1000500000</t>
  </si>
  <si>
    <t xml:space="preserve">    Другие вопросы в области образования</t>
  </si>
  <si>
    <t>0709</t>
  </si>
  <si>
    <t>0140000000</t>
  </si>
  <si>
    <t>0140100000</t>
  </si>
  <si>
    <t>0140200000</t>
  </si>
  <si>
    <t>0800</t>
  </si>
  <si>
    <t xml:space="preserve">    Культура</t>
  </si>
  <si>
    <t>0801</t>
  </si>
  <si>
    <t>0300000000</t>
  </si>
  <si>
    <t>0310000000</t>
  </si>
  <si>
    <t>0310100000</t>
  </si>
  <si>
    <t>0310200000</t>
  </si>
  <si>
    <t>0320000000</t>
  </si>
  <si>
    <t>0320100000</t>
  </si>
  <si>
    <t>0320200000</t>
  </si>
  <si>
    <t>0330000000</t>
  </si>
  <si>
    <t>0330100000</t>
  </si>
  <si>
    <t>0350000000</t>
  </si>
  <si>
    <t>0350300000</t>
  </si>
  <si>
    <t>0350400000</t>
  </si>
  <si>
    <t xml:space="preserve">    Другие вопросы в области культуры, кинематографии</t>
  </si>
  <si>
    <t>0804</t>
  </si>
  <si>
    <t>0350100000</t>
  </si>
  <si>
    <t>1900000000</t>
  </si>
  <si>
    <t>1900300000</t>
  </si>
  <si>
    <t>1000</t>
  </si>
  <si>
    <t xml:space="preserve">    Пенсионное обеспечение</t>
  </si>
  <si>
    <t>1001</t>
  </si>
  <si>
    <t>0420300000</t>
  </si>
  <si>
    <t xml:space="preserve">    Социальное обеспечение населения</t>
  </si>
  <si>
    <t>1003</t>
  </si>
  <si>
    <t>0410000000</t>
  </si>
  <si>
    <t>0410200000</t>
  </si>
  <si>
    <t>0420200000</t>
  </si>
  <si>
    <t xml:space="preserve">    Охрана семьи и детства</t>
  </si>
  <si>
    <t>1004</t>
  </si>
  <si>
    <t>0110200000</t>
  </si>
  <si>
    <t xml:space="preserve">    Другие вопросы в области социальной политики</t>
  </si>
  <si>
    <t>1006</t>
  </si>
  <si>
    <t>1200000000</t>
  </si>
  <si>
    <t>1200100000</t>
  </si>
  <si>
    <t>1100</t>
  </si>
  <si>
    <t xml:space="preserve">    Физическая культура</t>
  </si>
  <si>
    <t>1101</t>
  </si>
  <si>
    <t>0200000000</t>
  </si>
  <si>
    <t>1300</t>
  </si>
  <si>
    <t>1301</t>
  </si>
  <si>
    <t>1410400000</t>
  </si>
  <si>
    <t>700</t>
  </si>
  <si>
    <t>ИТОГО РАСХОДОВ</t>
  </si>
  <si>
    <t>Наименование</t>
  </si>
  <si>
    <t>Раздел, подраздел</t>
  </si>
  <si>
    <t>Целевая статья</t>
  </si>
  <si>
    <t>Вид расходов</t>
  </si>
  <si>
    <t>0920000000</t>
  </si>
  <si>
    <t>0920500000</t>
  </si>
  <si>
    <t>0910700000</t>
  </si>
  <si>
    <t>1110200000</t>
  </si>
  <si>
    <t>1700000000</t>
  </si>
  <si>
    <t>1700400000</t>
  </si>
  <si>
    <t xml:space="preserve">    Другие вопросы в области национальной экономики</t>
  </si>
  <si>
    <t>0412</t>
  </si>
  <si>
    <t>0500000000</t>
  </si>
  <si>
    <t>0520000000</t>
  </si>
  <si>
    <t>0520200000</t>
  </si>
  <si>
    <t>1410700000</t>
  </si>
  <si>
    <t xml:space="preserve">    Гражданская оборона</t>
  </si>
  <si>
    <t>0610200000</t>
  </si>
  <si>
    <t xml:space="preserve">    Транспорт</t>
  </si>
  <si>
    <t>0408</t>
  </si>
  <si>
    <t>1600500000</t>
  </si>
  <si>
    <t xml:space="preserve">    Молодежная политика</t>
  </si>
  <si>
    <t>0340000000</t>
  </si>
  <si>
    <t xml:space="preserve">    Обслуживание государственного внутреннего и муниципального долга</t>
  </si>
  <si>
    <t xml:space="preserve">          Подпрограмма "Организация муниципального управления"</t>
  </si>
  <si>
    <t xml:space="preserve">            Создание условий для реализации подпрограммы "Муниципальное управление"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</si>
  <si>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</si>
  <si>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Непрограммные направления деятельности</t>
  </si>
  <si>
    <t xml:space="preserve">              Закупка товаров, работ и услуг для обеспечения государственных (муниципальных) нужд</t>
  </si>
  <si>
    <t xml:space="preserve">              Иные бюджетные ассигнования</t>
  </si>
  <si>
    <t xml:space="preserve">            Осуществление органами местного самоуправления города Воткинска переданных отдельных полномочий</t>
  </si>
  <si>
    <t>0910800000</t>
  </si>
  <si>
    <t xml:space="preserve">          Подпрограмма "Архивное дело"</t>
  </si>
  <si>
    <t xml:space="preserve">            Содержание на осуществление отдельных государственных полномочий в области архивного дела</t>
  </si>
  <si>
    <t>0930000000</t>
  </si>
  <si>
    <t xml:space="preserve">            Содержание на осуществление отдельных государственных полномочий в области регистрации актов гражданского состояния</t>
  </si>
  <si>
    <t>0930300000</t>
  </si>
  <si>
    <t xml:space="preserve">    Судебная система</t>
  </si>
  <si>
    <t>0105</t>
  </si>
  <si>
    <t xml:space="preserve">          Подпрограмма  "Организация бюджетного процесса в муниципальном образовании "Город Воткинск"</t>
  </si>
  <si>
    <t xml:space="preserve">            Реализация установленных полномочий (функций) Управления финансов Администрации города Воткинска</t>
  </si>
  <si>
    <t xml:space="preserve">          Подрограмма "Повышение эффективности бюджетных расходов"</t>
  </si>
  <si>
    <t xml:space="preserve">            Развитие информационной системы управления финансами в муниципальном образовании "Город Воткинск"</t>
  </si>
  <si>
    <t xml:space="preserve">      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</si>
  <si>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 xml:space="preserve">              Социальное обеспечение и иные выплаты населению</t>
  </si>
  <si>
    <t xml:space="preserve">            Создание условий для реализации муниципальных программ</t>
  </si>
  <si>
    <t xml:space="preserve">            Организация и ведение бюджетного учета, составление бюджетной отчетности</t>
  </si>
  <si>
    <t xml:space="preserve">            Эффективное управление и распоряжение земельными ресурсами</t>
  </si>
  <si>
    <t xml:space="preserve">            Эффективное управление и распоряжение муниципальным имуществом</t>
  </si>
  <si>
    <t xml:space="preserve">            Содержание Управления муниципального имущества и земельных ресурсов города Воткинска</t>
  </si>
  <si>
    <t xml:space="preserve">            Содействие формированию и продвижению конкурентоспособного туристического продукта. Содействие развитию событийного туризма</t>
  </si>
  <si>
    <t xml:space="preserve">          Подпрограмма "Предупреждение, спасение, помощь"</t>
  </si>
  <si>
    <t xml:space="preserve">            Создание условий для безопасного отдыха населения, в т.ч. на водных объектах</t>
  </si>
  <si>
    <t xml:space="preserve">              Предоставление субсидий бюджетным, автономным учреждениям и иным некоммерческим организациям</t>
  </si>
  <si>
    <t xml:space="preserve">            Оказание муниципальных услуг (работ)</t>
  </si>
  <si>
    <t xml:space="preserve">            Совершенствование обучения населения города Воткинска в области гражданской обороны защиты от чрезвычайных ситуаций</t>
  </si>
  <si>
    <t xml:space="preserve">          Подпрограмма "Пожарная безопасность"</t>
  </si>
  <si>
    <t xml:space="preserve">            Организация привлечения дополнительных сил для осуществления тушения пожаров (загораний) и проведение аварийно-спасательных работ, связанных с ними на объектах государственной/ муниципальной собственности, а также объектов жилого сектора, расположенных на территории муниципального образования "Город Воткинск"</t>
  </si>
  <si>
    <t xml:space="preserve">          Подпрограмма "Построение и развитие аппаратно-программного комплекса "Безопасный город"</t>
  </si>
  <si>
    <t xml:space="preserve">            Обеспечение безопасности в местах массового пребывания людей на улицах города</t>
  </si>
  <si>
    <t xml:space="preserve">            Формирование у подростков и молодежи мотивации к ведению здорового образа жизни</t>
  </si>
  <si>
    <t xml:space="preserve">            Информирование населения о последствиях злоупотребления наркотическими средствами</t>
  </si>
  <si>
    <t xml:space="preserve">            Создание общественных добровольных формирований по охране правопорядка</t>
  </si>
  <si>
    <t xml:space="preserve">            Профилактика правонарушений среди несовершеннолетних</t>
  </si>
  <si>
    <t xml:space="preserve">          Подпрограмма "Социальная поддержка старшего поколения, ветеранов и инвалидов, иных категорий граждан"</t>
  </si>
  <si>
    <t xml:space="preserve">          Подпрограмма "Развитие транспортной системы (организация транспортного обслуживания населения, развитие дорожного хозяйства)"</t>
  </si>
  <si>
    <t xml:space="preserve">            Содержание автомобильных дорог общего пользования, мостов и иных транспортных инженерных сооружений</t>
  </si>
  <si>
    <t xml:space="preserve">      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</si>
  <si>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 xml:space="preserve">      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</si>
  <si>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Подпрограмма "Создание условий для развития предпринимательства"</t>
  </si>
  <si>
    <t xml:space="preserve">            Региональный проект "Популяризация предпринимательства в Удмуртской Республике"</t>
  </si>
  <si>
    <t xml:space="preserve">          Подпрограмма "Содержание и развитие жилищного хозяйства"</t>
  </si>
  <si>
    <t xml:space="preserve">            Реализация мероприятий по капитальному ремонту жилищного фонда муниципального образования "Город Воткинск"</t>
  </si>
  <si>
    <t xml:space="preserve">            Содержание и ремонт муниципального жилищного фонда</t>
  </si>
  <si>
    <t xml:space="preserve">            Оказание услуги по начислению, перерасчету платы за наем, ведение и сопровождение базы данных муниципального жилищного фонда</t>
  </si>
  <si>
    <t xml:space="preserve">          Подпрограмма "Содержание и развитие коммунальной инфраструктуры"</t>
  </si>
  <si>
    <t xml:space="preserve">            Реализация мероприятий в сфере газоснабжения</t>
  </si>
  <si>
    <t xml:space="preserve">              Капитальные вложения в объекты государственной (муниципальной) собственности</t>
  </si>
  <si>
    <t xml:space="preserve">          Подпрограмма "Благоустройство и охрана окружающей среды"</t>
  </si>
  <si>
    <t xml:space="preserve">            Организация сбора, вывоза бытовых отходов, содержание мест санкционированного сбора твердых бытовых отходов (контейнеры, туалет,свалки)</t>
  </si>
  <si>
    <t xml:space="preserve">      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</si>
  <si>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 xml:space="preserve">            Организация содержания и благоустройства мест погребения (кладбищ)</t>
  </si>
  <si>
    <t xml:space="preserve">            Организация наружного освещения улиц</t>
  </si>
  <si>
    <t xml:space="preserve">            Содержание сетей наружного освещения</t>
  </si>
  <si>
    <t xml:space="preserve">            Осуществление муниципального лесного контроля в отношении лесных участков находящихся в муниципальной собственности</t>
  </si>
  <si>
    <t>0741400000</t>
  </si>
  <si>
    <t xml:space="preserve">            Оказание ритуальных услуг</t>
  </si>
  <si>
    <t xml:space="preserve">            Вовлечение граждан, организаций в реализацию мероприятий в сфере формирования комфортной городской среды</t>
  </si>
  <si>
    <t xml:space="preserve">            Федеральный проект "Формирование комфортной городской среды"</t>
  </si>
  <si>
    <t xml:space="preserve">            Осуществление муниципального жилищного контроля</t>
  </si>
  <si>
    <t>0720700000</t>
  </si>
  <si>
    <t xml:space="preserve">          Подпрограмма "Создание условий для реализации программы"</t>
  </si>
  <si>
    <t xml:space="preserve">            Обеспечение деятельности Управления (хозяйственное, материально-техническое)</t>
  </si>
  <si>
    <t xml:space="preserve">          Подпрограмма "Развитие дошкольного образования"</t>
  </si>
  <si>
    <t xml:space="preserve">          Подпрограмма "Развитие общего образования"</t>
  </si>
  <si>
    <t xml:space="preserve">            Оказание муниципальных услуг по реализации основных общеобразовательных программ по реализации начального и среднего общего образования</t>
  </si>
  <si>
    <t xml:space="preserve">          Подпрограмма "Детское и школьное питание"</t>
  </si>
  <si>
    <t xml:space="preserve">            Обеспечение деятельности подведомственных образовательных учреждений для реализации программы "Детское и школьное питание"</t>
  </si>
  <si>
    <t xml:space="preserve">          Подпрограмма "Развитие системы воспитания и дополнительного образования детей"</t>
  </si>
  <si>
    <t xml:space="preserve">            Организация обучения по программам дополнительного образования детей различной направленности</t>
  </si>
  <si>
    <t xml:space="preserve">            Обеспечение персонифицированного финансирования дополнительного образования детей</t>
  </si>
  <si>
    <t xml:space="preserve">            Патриотическое воспитание и поодготовка молодежи к военной службе</t>
  </si>
  <si>
    <t xml:space="preserve">            Содействие социализации и эффективной самореализации молодежи</t>
  </si>
  <si>
    <t xml:space="preserve">            Оказание услуг (выполнение работ) муниципальными учреждениями в сфере молодежной политики</t>
  </si>
  <si>
    <t xml:space="preserve">            Уплата налога на имущество организаций, земельного налога</t>
  </si>
  <si>
    <t xml:space="preserve">          Подпрограмма"Создание условий для реализации муниципальной программы"</t>
  </si>
  <si>
    <t xml:space="preserve">            Обеспечение деятельности подведомственных учреждений за счет средств бюджета города Воткинска</t>
  </si>
  <si>
    <t xml:space="preserve">          Подпрограмма "Организация досуга и предоставление услуг организаций культуры"</t>
  </si>
  <si>
    <t xml:space="preserve">            Организация и проведение городских культурно-массовых мероприятий</t>
  </si>
  <si>
    <t xml:space="preserve">            Обеспечение деятельности муниципальных культурно-досуговых учреждений</t>
  </si>
  <si>
    <t xml:space="preserve">          Подпрограмма "Развитие библиотечного дела"</t>
  </si>
  <si>
    <t xml:space="preserve">            Обеспечение деятельности муниципальных библиотек</t>
  </si>
  <si>
    <t xml:space="preserve">            Модернизация библиотек в части комплектования книжных фондов муниципальных библиотек</t>
  </si>
  <si>
    <t xml:space="preserve">          Подпрограмма "Развитие музейного дела"</t>
  </si>
  <si>
    <t xml:space="preserve">            Обеспечение деятельности муниципальных музеев</t>
  </si>
  <si>
    <t xml:space="preserve">          Подпрограмма "Создание условий для реализации муниципальной программы"</t>
  </si>
  <si>
    <t xml:space="preserve">            Капитальный, текущий ремонт и реконструкция учреждений культуры</t>
  </si>
  <si>
    <t xml:space="preserve">            Проведение мероприятий по популяризации национальных культур и языка, развитие местного народного творчества</t>
  </si>
  <si>
    <t xml:space="preserve">            Пенсионное обеспечение</t>
  </si>
  <si>
    <t xml:space="preserve">          Подпрограмма "Социальная поддержка семьи и детей"</t>
  </si>
  <si>
    <t xml:space="preserve">            Организация и проведение мероприятий, направленных на повышение престижа семьи и семейных ценностей</t>
  </si>
  <si>
    <t xml:space="preserve">            Другие выплаты по социальной помощи</t>
  </si>
  <si>
    <t xml:space="preserve">            Материальная поддержка семей с детьми дошкольного возраста</t>
  </si>
  <si>
    <t xml:space="preserve">      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</si>
  <si>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0410500000</t>
  </si>
  <si>
    <t xml:space="preserve">            Оказание финасовой поддержки СОНКО</t>
  </si>
  <si>
    <t xml:space="preserve">            Организация и проведение мероприятий, направленных на повышение вовлеченности граждан к занятиям физкультурой, ведению ЗОЖ</t>
  </si>
  <si>
    <t xml:space="preserve">            Организация и обеспечение тренировочного процесса для спортсменов</t>
  </si>
  <si>
    <t xml:space="preserve">            Обслуживание муниципального долга муниципального образования "Город Воткинск"</t>
  </si>
  <si>
    <t xml:space="preserve">              Обслуживание государственного (муниципального) долга</t>
  </si>
  <si>
    <t>Обслуживание государственного и муниципального долга</t>
  </si>
  <si>
    <t xml:space="preserve">    Физическая культура и спорт</t>
  </si>
  <si>
    <t>Социальная политика</t>
  </si>
  <si>
    <t xml:space="preserve">    Культура, кинематография</t>
  </si>
  <si>
    <t xml:space="preserve">     Образование</t>
  </si>
  <si>
    <t xml:space="preserve">    Национальная экономика</t>
  </si>
  <si>
    <t xml:space="preserve">    Национальная безопасность и правоохранительная деятельность</t>
  </si>
  <si>
    <t xml:space="preserve">    Общегосударственные вопросы</t>
  </si>
  <si>
    <t xml:space="preserve">        Капитальный ремонт объектов коммунального хозяйства</t>
  </si>
  <si>
    <t xml:space="preserve">         Реализация основных общеобразовательных программ дошкольного воспитания, присмотр и уход за детьми</t>
  </si>
  <si>
    <t xml:space="preserve">          Подпрограмма "Государственная регистрация актов гражданского состояния"</t>
  </si>
  <si>
    <t xml:space="preserve">          Закупка товаров, работ и услуг для обеспечения государственных (муниципальных) нужд</t>
  </si>
  <si>
    <t xml:space="preserve">            Строительство и (или) реконструкция объектов транспортной инфраструктуры для реализации инвестиционных проектов</t>
  </si>
  <si>
    <t xml:space="preserve">                Капитальные вложения в объекты государственной (муниципальной) собственности</t>
  </si>
  <si>
    <t>0750100000</t>
  </si>
  <si>
    <t xml:space="preserve">                Предоставление субсидий бюджетным, автономным учреждениям и иным некоммерческим организациям</t>
  </si>
  <si>
    <t xml:space="preserve">                Закупка товаров, работ и услуг для обеспечения государственных (муниципальных) нужд</t>
  </si>
  <si>
    <t>0620500000</t>
  </si>
  <si>
    <t xml:space="preserve">          Повышение уровня пожарной безопасности в жилье, занимаемом многодетными и малообеспеченными семьями, оборудование помещений противопожарными извещателями</t>
  </si>
  <si>
    <t xml:space="preserve">          Реализация мероприятий по благоустройству общественных территорий</t>
  </si>
  <si>
    <t>0600</t>
  </si>
  <si>
    <t>0605</t>
  </si>
  <si>
    <t xml:space="preserve">    Другие вопросы в области охраны окружающей среды</t>
  </si>
  <si>
    <t xml:space="preserve">        Подпрограмма "Благоустройство и охрана окружающей среды"</t>
  </si>
  <si>
    <t xml:space="preserve">          Организация сбора, вывоза бытовых отходов, содержание мест санкционированного сбора твердых бытовых отходов (контейнеры, туалет,свалки)</t>
  </si>
  <si>
    <t xml:space="preserve">            Закупка товаров, работ и услуг для обеспечения государственных (муниципальных) нужд</t>
  </si>
  <si>
    <t xml:space="preserve">  Охрана окружающей среды</t>
  </si>
  <si>
    <t xml:space="preserve">            Капитальные вложения в объекты государственной (муниципальной) собственности</t>
  </si>
  <si>
    <t>0751500000</t>
  </si>
  <si>
    <t xml:space="preserve">          Организация регулярных перевозок по регулируемым тарифам на муниципальных маршрутах</t>
  </si>
  <si>
    <t xml:space="preserve">        Подпрограмма "Социальная поддержка старшего поколения, ветеранов и инвалидов, иных категорий граждан"</t>
  </si>
  <si>
    <t xml:space="preserve">            Предоставление субсидий бюджетным, автономным учреждениям и иным некоммерческим организациям</t>
  </si>
  <si>
    <t>Реализация проектов инициативного бюджетирования</t>
  </si>
  <si>
    <t>0741600000</t>
  </si>
  <si>
    <t>2000000000</t>
  </si>
  <si>
    <t>2000100000</t>
  </si>
  <si>
    <t xml:space="preserve">            Выполнение наказов избирателей, включенных в перечень наказов избирателей на соответствующий финансовый год</t>
  </si>
  <si>
    <t xml:space="preserve">            Мероприятия по охране окружающей среды</t>
  </si>
  <si>
    <t>0741200000</t>
  </si>
  <si>
    <t xml:space="preserve">          Выполнение наказов избирателей, включенных в перечень наказов избирателей на соответствующий финансовый год</t>
  </si>
  <si>
    <t xml:space="preserve">          Предоставление субсидий бюджетным, автономным учреждениям и иным некоммерческим организациям</t>
  </si>
  <si>
    <t xml:space="preserve">      Подпрогамма "Организация отдыха детей в каникулярное время"</t>
  </si>
  <si>
    <t xml:space="preserve">        Обеспечение деятельности подведомственных учреждений за счет средств бюджета города Воткинска (содержание МАУ ДОЛ "Юность")</t>
  </si>
  <si>
    <t xml:space="preserve">       Реализация в Удмуртской Республике проектов инициативного бюджетирования, выдвигаемых лицами с инвалидностью</t>
  </si>
  <si>
    <t>0420500000</t>
  </si>
  <si>
    <t xml:space="preserve">        Предоставление частичного возмещения (компенсации) стоимости путевки для детей в загородные детские оздоровительные лагеря</t>
  </si>
  <si>
    <t xml:space="preserve">          Социальное обеспечение и иные выплаты населению</t>
  </si>
  <si>
    <t xml:space="preserve">        Организация работы лагерей с дневным пребыванием</t>
  </si>
  <si>
    <t xml:space="preserve">        Мероприятия по организации временного трудоустройства подростков</t>
  </si>
  <si>
    <t xml:space="preserve">        Реализация вариативных программ в сфере отдыха детей и подростков</t>
  </si>
  <si>
    <t xml:space="preserve">      Подпрограмма "Социальная поддержка старшего поколения, ветеранов и инвалидов, иных категорий граждан"</t>
  </si>
  <si>
    <t xml:space="preserve">        Программа "Капитальное строительство, реконструкция и капитальный ремонт объектов муниципальной собственности"</t>
  </si>
  <si>
    <t xml:space="preserve">      Программа "Социальная поддержка населения"</t>
  </si>
  <si>
    <t xml:space="preserve">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воспитание"</t>
  </si>
  <si>
    <t xml:space="preserve">            Реализация установленных полномочий (функций) управления культуры, спорта и молодежной политики Администрации города Воткинска. Организация управления программой "Развитие культуры"</t>
  </si>
  <si>
    <t xml:space="preserve">    Программа "Социальная поддержка населения"</t>
  </si>
  <si>
    <t xml:space="preserve">        Программа  "Энергосбережение и повышение энергетической эффективности муниципального образования "Город Воткинск"</t>
  </si>
  <si>
    <t>0730200000</t>
  </si>
  <si>
    <t xml:space="preserve">        Реализация мероприятий в сфере водоснабжения</t>
  </si>
  <si>
    <t xml:space="preserve">       Осуществление отдельных государственных полномочий УР по организации мероприятий при осуществлении деятельности по обращению с животными без владельцев</t>
  </si>
  <si>
    <t xml:space="preserve">      Подпрограмма "Развитие общего образования"</t>
  </si>
  <si>
    <t xml:space="preserve">        Оказание муниципальных услуг по реализации основных общеобразовательных программ по реализации начального и среднего общего образования</t>
  </si>
  <si>
    <t>0430000000</t>
  </si>
  <si>
    <t>0430400000</t>
  </si>
  <si>
    <t xml:space="preserve">         Подпрограмма "Обеспечение жильем отдельных категорий граждан, стимулирование улучшения жилищных условий"</t>
  </si>
  <si>
    <t xml:space="preserve">       Реализация мероприятий регионального проекта "Жилье" национального проекта "Жилье и городская среда"</t>
  </si>
  <si>
    <t xml:space="preserve">          Непрограммные направления деятельности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</si>
  <si>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</si>
  <si>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0620200000</t>
  </si>
  <si>
    <t>0140700000</t>
  </si>
  <si>
    <t>Организация работ по повышению эффективности деятельности муниципальных образовательных организаций, создание условий для развития негосударственного сектора в сфере образования</t>
  </si>
  <si>
    <t xml:space="preserve">          Модернизация и реконструкция существующей комплексной системы экстренного оповещения и информирования населения</t>
  </si>
  <si>
    <t>0610100000</t>
  </si>
  <si>
    <t xml:space="preserve">      Непрограммные направления деятельности</t>
  </si>
  <si>
    <t xml:space="preserve">        Подпрограмма "Развитие дошкольного образования"</t>
  </si>
  <si>
    <t xml:space="preserve">          Реализация основных общеобразовательных программ дошкольного воспитания, присмотр и уход за детьми</t>
  </si>
  <si>
    <t xml:space="preserve">        Программа "Управление муниципальными финансами"</t>
  </si>
  <si>
    <t xml:space="preserve">        Программа "Муниципальное управление"</t>
  </si>
  <si>
    <t xml:space="preserve">    Программа "Социальная поддержка населения "</t>
  </si>
  <si>
    <t xml:space="preserve">        Программа "Капитальное строительство, реконструкция и капитальный ремонт объектов муниципальной собственности "</t>
  </si>
  <si>
    <t xml:space="preserve">        Программа "Комплексные меры противодействия злоупотреблению наркотиками и их незаконному обороту"</t>
  </si>
  <si>
    <t xml:space="preserve">        Программа "Профилактика правонарушений"</t>
  </si>
  <si>
    <t xml:space="preserve">        Программа "Выполнение наказов избирателей депутатам Воткинской городской Думы "</t>
  </si>
  <si>
    <t xml:space="preserve">        Программа "Содержание и развитие городского хозяйства"</t>
  </si>
  <si>
    <t xml:space="preserve">        Программа "Формирование современной городской среды" на территории муниципального образования "Город Воткинск" </t>
  </si>
  <si>
    <t xml:space="preserve">        Программа "Выполнение наказов избирателей депутатам Воткинской городской Думы"</t>
  </si>
  <si>
    <t xml:space="preserve">        Программа "Развитие образования и воспитание"</t>
  </si>
  <si>
    <t xml:space="preserve">      Программа "Реализация молодежной политики"</t>
  </si>
  <si>
    <t xml:space="preserve">        Программа "Развитие культуры"</t>
  </si>
  <si>
    <t xml:space="preserve">        Программа "Гармонизация межнациональных отношений, профилактика терроризма и экстремизма" </t>
  </si>
  <si>
    <t xml:space="preserve">        Программа "Социальная поддержка населения "</t>
  </si>
  <si>
    <t xml:space="preserve">        Программа "Социальная поддержка населения"</t>
  </si>
  <si>
    <t xml:space="preserve">        Программа "Развитие образования и воспитание "</t>
  </si>
  <si>
    <t xml:space="preserve">        Программа "Создание условий для развития физической культуры и спорта, формирование здорового образа жизни населения"</t>
  </si>
  <si>
    <t xml:space="preserve">          Выполнение наказов избирателей депутатам Государственного Совета Удмуртской Республики</t>
  </si>
  <si>
    <t>0740600000</t>
  </si>
  <si>
    <t xml:space="preserve">          Реализация мероприятий на объектах организаций, оказывающих услуги водоснабжения и водоотведения на территории МО "Город Воткинск"</t>
  </si>
  <si>
    <t>0800400000</t>
  </si>
  <si>
    <t xml:space="preserve">        Подпрограмма "Развитие системы воспитания и дополнительного образования детей"</t>
  </si>
  <si>
    <t xml:space="preserve">          Организация обучения по программам дополнительного образования детей различной направленности</t>
  </si>
  <si>
    <t xml:space="preserve">        Подпрограмма "Развитие музейного дела"</t>
  </si>
  <si>
    <t xml:space="preserve">          Обеспечение деятельности муниципальных музеев</t>
  </si>
  <si>
    <t xml:space="preserve">        Программа "Развитие институтов гражданского общества и поддержка социально ориентированных некомерческих организаций, осуществляющих деятельность на территории муниципального образования "Город Воткинск"</t>
  </si>
  <si>
    <t xml:space="preserve">        Программа "Управление муниципальным имуществом и земельными ресурсами" </t>
  </si>
  <si>
    <t xml:space="preserve">        Программа "Развитие туризма"</t>
  </si>
  <si>
    <t xml:space="preserve">        Программа "Развитие гражданской обороны, системы предупреждения и ликвидации последствий чрезвычайных ситуаций, реализация мер пожарной безопасности"</t>
  </si>
  <si>
    <t xml:space="preserve">        Программа "Создание условий для устойчивого экономического развития"</t>
  </si>
  <si>
    <t xml:space="preserve">      Программа "Содержание и развитие городского хозяйства"</t>
  </si>
  <si>
    <t>075И800000</t>
  </si>
  <si>
    <t xml:space="preserve">            Федеральный проект "Региональная и местная дорожная сеть"</t>
  </si>
  <si>
    <t>160И400000</t>
  </si>
  <si>
    <t>012Ю600000</t>
  </si>
  <si>
    <t>Федеральный проект "Педагоги и наставники"</t>
  </si>
  <si>
    <t>100Ю100000</t>
  </si>
  <si>
    <t xml:space="preserve">        Федеральный проект "Россия - страна возможностей"</t>
  </si>
  <si>
    <t>0210000000</t>
  </si>
  <si>
    <t>0210100000</t>
  </si>
  <si>
    <t xml:space="preserve">        Подпрограмма "Создание условий для вовлечения населения в систематические занятия физкультурой и спортом"</t>
  </si>
  <si>
    <t xml:space="preserve">              Совершенствование и модернизация инфраструктуры объектов спорт</t>
  </si>
  <si>
    <t>0210200000</t>
  </si>
  <si>
    <t>0210300000</t>
  </si>
  <si>
    <t>072И200000</t>
  </si>
  <si>
    <t xml:space="preserve">          Федеральный проект "Жилье"</t>
  </si>
  <si>
    <t>041Я200000</t>
  </si>
  <si>
    <t xml:space="preserve">            Федеральный проект "Многодетная семья"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</si>
  <si>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</si>
  <si>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</si>
  <si>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Программа "Развитие гражданской обороны, системы предупреждения и ликвидации последствий чрезвычайных ситуаций, реализация мер пожарной безопасности"</t>
  </si>
  <si>
    <t xml:space="preserve">        Подпрограмма "Предупреждение, спасение, помощь"</t>
  </si>
  <si>
    <t xml:space="preserve">          Создание условий для безопасного отдыха населения, в т.ч. на водных объектах</t>
  </si>
  <si>
    <t xml:space="preserve">        Подпрограмма "Пожарная безопасность"</t>
  </si>
  <si>
    <t xml:space="preserve">          Организация мероприятия по мерам пожарной безопасности среди населения муниципального образования "Город Воткинск" проведение просветительской работы в области соблюдения пожарной безопасности, в т.ч. в быту, в жилом секторе, на садовых участках. Выпуск и распространение памяток по пожарной безопасности, в т.ч. размещение социальной рекламы</t>
  </si>
  <si>
    <t xml:space="preserve">          Капитальный ремонт объектов коммунального хозяйства</t>
  </si>
  <si>
    <t xml:space="preserve">      Программа "Формирование современной городской среды" на территории муниципального образования "Город Воткинск"</t>
  </si>
  <si>
    <t xml:space="preserve">          Федеральный проект "Формирование комфортной кородской среды"</t>
  </si>
  <si>
    <t xml:space="preserve">            Социальное обеспечение и иные выплаты населению</t>
  </si>
  <si>
    <t xml:space="preserve">      Программа "Выполнение наказов избирателей депутатам Воткинской городской Думы"</t>
  </si>
  <si>
    <t>092S500000</t>
  </si>
  <si>
    <t xml:space="preserve">                Реализация инфраструктурных проектов по развитию опорных населенных пунктов</t>
  </si>
  <si>
    <t>093S300000</t>
  </si>
  <si>
    <t>0730400000</t>
  </si>
  <si>
    <t xml:space="preserve">            Реализация мероприятий в сфере водоотведения</t>
  </si>
  <si>
    <t>073D100000</t>
  </si>
  <si>
    <t>073D700000</t>
  </si>
  <si>
    <t xml:space="preserve">              Реализация инфраструктурных проектов в сфере жилищно-коммунального хозяйства</t>
  </si>
  <si>
    <t>073И300000</t>
  </si>
  <si>
    <t xml:space="preserve">              Федеральный проект "Модернизация коммунальной инфраструктуры"</t>
  </si>
  <si>
    <t xml:space="preserve">              Мероприятия по охране окружающей среды</t>
  </si>
  <si>
    <t>Распределение бюджетных ассигнований по разделам, подразделам, целевым статьям, группам (группам и подгруппам) видов  расходов  классификации расходов бюджета города Воткинска на 2025 год</t>
  </si>
  <si>
    <t>Приложение 3</t>
  </si>
  <si>
    <t>к Решению Воткинской городской Думы</t>
  </si>
  <si>
    <t xml:space="preserve">от              № </t>
  </si>
  <si>
    <t xml:space="preserve">План             (тыс. руб.)  </t>
  </si>
  <si>
    <t xml:space="preserve">Исполнено             (тыс. руб.)  </t>
  </si>
  <si>
    <t>0610400000</t>
  </si>
  <si>
    <t xml:space="preserve">              Техническое обслуживание, содержание и модернизация оборудования единой дежурной диспетчерской службы</t>
  </si>
  <si>
    <t>0340200000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</si>
</sst>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00"/>
  </numFmts>
  <fonts count="24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2"/>
      <color rgb="FF000000"/>
      <name val="Arial"/>
      <family val="2"/>
      <charset val="204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1"/>
      <color theme="1" tint="4.9989318521683403E-2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57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164" fontId="9" fillId="2" borderId="2">
      <alignment horizontal="right" vertical="top" shrinkToFit="1"/>
    </xf>
    <xf numFmtId="164" fontId="9" fillId="3" borderId="2">
      <alignment horizontal="right" vertical="top" shrinkToFit="1"/>
    </xf>
    <xf numFmtId="0" fontId="9" fillId="0" borderId="3">
      <alignment horizontal="right"/>
    </xf>
    <xf numFmtId="164" fontId="9" fillId="2" borderId="3">
      <alignment horizontal="right" vertical="top" shrinkToFit="1"/>
    </xf>
    <xf numFmtId="16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2" borderId="2">
      <alignment horizontal="right" vertical="top" shrinkToFit="1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  <xf numFmtId="4" fontId="9" fillId="3" borderId="2">
      <alignment horizontal="right" vertical="top" shrinkToFit="1"/>
    </xf>
    <xf numFmtId="164" fontId="9" fillId="2" borderId="2">
      <alignment horizontal="right" vertical="top" shrinkToFit="1"/>
    </xf>
    <xf numFmtId="164" fontId="9" fillId="2" borderId="3">
      <alignment horizontal="right" vertical="top" shrinkToFit="1"/>
    </xf>
    <xf numFmtId="0" fontId="11" fillId="0" borderId="1"/>
    <xf numFmtId="0" fontId="11" fillId="0" borderId="1"/>
    <xf numFmtId="0" fontId="19" fillId="0" borderId="1"/>
    <xf numFmtId="0" fontId="19" fillId="0" borderId="1"/>
    <xf numFmtId="0" fontId="11" fillId="0" borderId="1"/>
    <xf numFmtId="0" fontId="19" fillId="4" borderId="1"/>
    <xf numFmtId="0" fontId="19" fillId="0" borderId="2">
      <alignment horizontal="center" vertical="center" wrapText="1"/>
    </xf>
    <xf numFmtId="0" fontId="19" fillId="0" borderId="1"/>
    <xf numFmtId="0" fontId="19" fillId="0" borderId="1">
      <alignment wrapText="1"/>
    </xf>
    <xf numFmtId="0" fontId="20" fillId="0" borderId="3">
      <alignment horizontal="right"/>
    </xf>
    <xf numFmtId="0" fontId="19" fillId="4" borderId="1">
      <alignment shrinkToFit="1"/>
    </xf>
    <xf numFmtId="4" fontId="20" fillId="2" borderId="3">
      <alignment horizontal="right" vertical="top" shrinkToFit="1"/>
    </xf>
    <xf numFmtId="4" fontId="20" fillId="3" borderId="3">
      <alignment horizontal="right" vertical="top" shrinkToFit="1"/>
    </xf>
    <xf numFmtId="0" fontId="21" fillId="0" borderId="1">
      <alignment horizontal="center"/>
    </xf>
    <xf numFmtId="0" fontId="19" fillId="0" borderId="1">
      <alignment horizontal="right"/>
    </xf>
    <xf numFmtId="0" fontId="19" fillId="0" borderId="1">
      <alignment horizontal="left" wrapText="1"/>
    </xf>
    <xf numFmtId="0" fontId="20" fillId="0" borderId="2">
      <alignment vertical="top" wrapText="1"/>
    </xf>
    <xf numFmtId="1" fontId="19" fillId="0" borderId="2">
      <alignment horizontal="left" vertical="top" wrapText="1" indent="2"/>
    </xf>
    <xf numFmtId="1" fontId="19" fillId="0" borderId="2">
      <alignment horizontal="center" vertical="top" shrinkToFit="1"/>
    </xf>
    <xf numFmtId="0" fontId="19" fillId="4" borderId="1">
      <alignment horizontal="center"/>
    </xf>
    <xf numFmtId="4" fontId="20" fillId="2" borderId="2">
      <alignment horizontal="right" vertical="top" shrinkToFit="1"/>
    </xf>
    <xf numFmtId="4" fontId="20" fillId="0" borderId="2">
      <alignment horizontal="right" vertical="top" shrinkToFit="1"/>
    </xf>
    <xf numFmtId="4" fontId="19" fillId="0" borderId="2">
      <alignment horizontal="right" vertical="top" shrinkToFit="1"/>
    </xf>
    <xf numFmtId="4" fontId="20" fillId="3" borderId="2">
      <alignment horizontal="right" vertical="top" shrinkToFit="1"/>
    </xf>
    <xf numFmtId="0" fontId="11" fillId="0" borderId="1"/>
    <xf numFmtId="0" fontId="11" fillId="0" borderId="1"/>
    <xf numFmtId="0" fontId="19" fillId="0" borderId="1"/>
    <xf numFmtId="0" fontId="19" fillId="0" borderId="1"/>
    <xf numFmtId="0" fontId="11" fillId="0" borderId="1"/>
    <xf numFmtId="0" fontId="19" fillId="4" borderId="1"/>
    <xf numFmtId="0" fontId="19" fillId="0" borderId="2">
      <alignment horizontal="center" vertical="center" wrapText="1"/>
    </xf>
    <xf numFmtId="0" fontId="19" fillId="0" borderId="1"/>
    <xf numFmtId="0" fontId="19" fillId="0" borderId="1">
      <alignment wrapText="1"/>
    </xf>
    <xf numFmtId="0" fontId="20" fillId="0" borderId="3">
      <alignment horizontal="right"/>
    </xf>
    <xf numFmtId="0" fontId="19" fillId="4" borderId="1">
      <alignment shrinkToFit="1"/>
    </xf>
    <xf numFmtId="4" fontId="20" fillId="2" borderId="3">
      <alignment horizontal="right" vertical="top" shrinkToFit="1"/>
    </xf>
    <xf numFmtId="4" fontId="20" fillId="3" borderId="3">
      <alignment horizontal="right" vertical="top" shrinkToFit="1"/>
    </xf>
    <xf numFmtId="0" fontId="21" fillId="0" borderId="1">
      <alignment horizontal="center"/>
    </xf>
    <xf numFmtId="0" fontId="19" fillId="0" borderId="1">
      <alignment horizontal="right"/>
    </xf>
    <xf numFmtId="0" fontId="19" fillId="0" borderId="1">
      <alignment horizontal="left" wrapText="1"/>
    </xf>
    <xf numFmtId="0" fontId="20" fillId="0" borderId="2">
      <alignment vertical="top" wrapText="1"/>
    </xf>
    <xf numFmtId="1" fontId="19" fillId="0" borderId="2">
      <alignment horizontal="left" vertical="top" wrapText="1" indent="2"/>
    </xf>
    <xf numFmtId="1" fontId="19" fillId="0" borderId="2">
      <alignment horizontal="center" vertical="top" shrinkToFit="1"/>
    </xf>
    <xf numFmtId="0" fontId="19" fillId="4" borderId="1">
      <alignment horizontal="center"/>
    </xf>
    <xf numFmtId="4" fontId="20" fillId="2" borderId="2">
      <alignment horizontal="right" vertical="top" shrinkToFit="1"/>
    </xf>
    <xf numFmtId="4" fontId="20" fillId="0" borderId="2">
      <alignment horizontal="right" vertical="top" shrinkToFit="1"/>
    </xf>
    <xf numFmtId="4" fontId="19" fillId="0" borderId="2">
      <alignment horizontal="right" vertical="top" shrinkToFit="1"/>
    </xf>
    <xf numFmtId="4" fontId="20" fillId="3" borderId="2">
      <alignment horizontal="right" vertical="top" shrinkToFit="1"/>
    </xf>
    <xf numFmtId="0" fontId="11" fillId="0" borderId="1"/>
    <xf numFmtId="0" fontId="11" fillId="0" borderId="1"/>
    <xf numFmtId="0" fontId="19" fillId="0" borderId="1"/>
    <xf numFmtId="0" fontId="19" fillId="0" borderId="1"/>
    <xf numFmtId="0" fontId="11" fillId="0" borderId="1"/>
    <xf numFmtId="0" fontId="19" fillId="4" borderId="1"/>
    <xf numFmtId="0" fontId="19" fillId="0" borderId="2">
      <alignment horizontal="center" vertical="center" wrapText="1"/>
    </xf>
    <xf numFmtId="0" fontId="19" fillId="0" borderId="1"/>
    <xf numFmtId="0" fontId="19" fillId="0" borderId="1">
      <alignment wrapText="1"/>
    </xf>
    <xf numFmtId="0" fontId="20" fillId="0" borderId="3">
      <alignment horizontal="right"/>
    </xf>
    <xf numFmtId="0" fontId="19" fillId="4" borderId="1">
      <alignment shrinkToFit="1"/>
    </xf>
    <xf numFmtId="4" fontId="20" fillId="2" borderId="3">
      <alignment horizontal="right" vertical="top" shrinkToFit="1"/>
    </xf>
    <xf numFmtId="4" fontId="20" fillId="3" borderId="3">
      <alignment horizontal="right" vertical="top" shrinkToFit="1"/>
    </xf>
    <xf numFmtId="0" fontId="21" fillId="0" borderId="1">
      <alignment horizontal="center"/>
    </xf>
    <xf numFmtId="0" fontId="19" fillId="0" borderId="1">
      <alignment horizontal="right"/>
    </xf>
    <xf numFmtId="0" fontId="19" fillId="0" borderId="1">
      <alignment horizontal="left" wrapText="1"/>
    </xf>
    <xf numFmtId="0" fontId="20" fillId="0" borderId="2">
      <alignment vertical="top" wrapText="1"/>
    </xf>
    <xf numFmtId="1" fontId="19" fillId="0" borderId="2">
      <alignment horizontal="left" vertical="top" wrapText="1" indent="2"/>
    </xf>
    <xf numFmtId="1" fontId="19" fillId="0" borderId="2">
      <alignment horizontal="center" vertical="top" shrinkToFit="1"/>
    </xf>
    <xf numFmtId="0" fontId="19" fillId="4" borderId="1">
      <alignment horizontal="center"/>
    </xf>
    <xf numFmtId="4" fontId="20" fillId="2" borderId="2">
      <alignment horizontal="right" vertical="top" shrinkToFit="1"/>
    </xf>
    <xf numFmtId="4" fontId="20" fillId="0" borderId="2">
      <alignment horizontal="right" vertical="top" shrinkToFit="1"/>
    </xf>
    <xf numFmtId="4" fontId="19" fillId="0" borderId="2">
      <alignment horizontal="right" vertical="top" shrinkToFit="1"/>
    </xf>
    <xf numFmtId="4" fontId="20" fillId="3" borderId="2">
      <alignment horizontal="right" vertical="top" shrinkToFit="1"/>
    </xf>
    <xf numFmtId="0" fontId="11" fillId="0" borderId="1"/>
    <xf numFmtId="0" fontId="11" fillId="0" borderId="1"/>
    <xf numFmtId="0" fontId="19" fillId="0" borderId="1"/>
    <xf numFmtId="0" fontId="19" fillId="0" borderId="1"/>
    <xf numFmtId="0" fontId="11" fillId="0" borderId="1"/>
    <xf numFmtId="0" fontId="19" fillId="4" borderId="1"/>
    <xf numFmtId="0" fontId="19" fillId="0" borderId="2">
      <alignment horizontal="center" vertical="center" wrapText="1"/>
    </xf>
    <xf numFmtId="0" fontId="19" fillId="0" borderId="1"/>
    <xf numFmtId="0" fontId="19" fillId="0" borderId="1">
      <alignment wrapText="1"/>
    </xf>
    <xf numFmtId="0" fontId="20" fillId="0" borderId="3">
      <alignment horizontal="right"/>
    </xf>
    <xf numFmtId="0" fontId="19" fillId="4" borderId="1">
      <alignment shrinkToFit="1"/>
    </xf>
    <xf numFmtId="4" fontId="20" fillId="2" borderId="3">
      <alignment horizontal="right" vertical="top" shrinkToFit="1"/>
    </xf>
    <xf numFmtId="4" fontId="20" fillId="3" borderId="3">
      <alignment horizontal="right" vertical="top" shrinkToFit="1"/>
    </xf>
    <xf numFmtId="0" fontId="21" fillId="0" borderId="1">
      <alignment horizontal="center"/>
    </xf>
    <xf numFmtId="0" fontId="19" fillId="0" borderId="1">
      <alignment horizontal="right"/>
    </xf>
    <xf numFmtId="0" fontId="19" fillId="0" borderId="1">
      <alignment horizontal="left" wrapText="1"/>
    </xf>
    <xf numFmtId="0" fontId="20" fillId="0" borderId="2">
      <alignment vertical="top" wrapText="1"/>
    </xf>
    <xf numFmtId="1" fontId="19" fillId="0" borderId="2">
      <alignment horizontal="left" vertical="top" wrapText="1" indent="2"/>
    </xf>
    <xf numFmtId="1" fontId="19" fillId="0" borderId="2">
      <alignment horizontal="center" vertical="top" shrinkToFit="1"/>
    </xf>
    <xf numFmtId="0" fontId="19" fillId="4" borderId="1">
      <alignment horizontal="center"/>
    </xf>
    <xf numFmtId="4" fontId="20" fillId="2" borderId="2">
      <alignment horizontal="right" vertical="top" shrinkToFit="1"/>
    </xf>
    <xf numFmtId="4" fontId="20" fillId="0" borderId="2">
      <alignment horizontal="right" vertical="top" shrinkToFit="1"/>
    </xf>
    <xf numFmtId="4" fontId="19" fillId="0" borderId="2">
      <alignment horizontal="right" vertical="top" shrinkToFit="1"/>
    </xf>
    <xf numFmtId="4" fontId="20" fillId="3" borderId="2">
      <alignment horizontal="right" vertical="top" shrinkToFit="1"/>
    </xf>
    <xf numFmtId="0" fontId="11" fillId="0" borderId="1"/>
    <xf numFmtId="0" fontId="11" fillId="0" borderId="1"/>
    <xf numFmtId="0" fontId="19" fillId="0" borderId="1"/>
    <xf numFmtId="0" fontId="19" fillId="0" borderId="1"/>
    <xf numFmtId="0" fontId="11" fillId="0" borderId="1"/>
    <xf numFmtId="0" fontId="19" fillId="4" borderId="1"/>
    <xf numFmtId="0" fontId="19" fillId="0" borderId="2">
      <alignment horizontal="center" vertical="center" wrapText="1"/>
    </xf>
    <xf numFmtId="0" fontId="19" fillId="0" borderId="1"/>
    <xf numFmtId="0" fontId="19" fillId="0" borderId="1">
      <alignment wrapText="1"/>
    </xf>
    <xf numFmtId="0" fontId="20" fillId="0" borderId="3">
      <alignment horizontal="right"/>
    </xf>
    <xf numFmtId="0" fontId="19" fillId="4" borderId="1">
      <alignment shrinkToFit="1"/>
    </xf>
    <xf numFmtId="4" fontId="20" fillId="2" borderId="3">
      <alignment horizontal="right" vertical="top" shrinkToFit="1"/>
    </xf>
    <xf numFmtId="4" fontId="20" fillId="3" borderId="3">
      <alignment horizontal="right" vertical="top" shrinkToFit="1"/>
    </xf>
    <xf numFmtId="0" fontId="21" fillId="0" borderId="1">
      <alignment horizontal="center"/>
    </xf>
    <xf numFmtId="0" fontId="19" fillId="0" borderId="1">
      <alignment horizontal="right"/>
    </xf>
    <xf numFmtId="0" fontId="19" fillId="0" borderId="1">
      <alignment horizontal="left" wrapText="1"/>
    </xf>
    <xf numFmtId="0" fontId="20" fillId="0" borderId="2">
      <alignment vertical="top" wrapText="1"/>
    </xf>
    <xf numFmtId="1" fontId="19" fillId="0" borderId="2">
      <alignment horizontal="left" vertical="top" wrapText="1" indent="2"/>
    </xf>
    <xf numFmtId="1" fontId="19" fillId="0" borderId="2">
      <alignment horizontal="center" vertical="top" shrinkToFit="1"/>
    </xf>
    <xf numFmtId="0" fontId="19" fillId="4" borderId="1">
      <alignment horizontal="center"/>
    </xf>
    <xf numFmtId="4" fontId="20" fillId="2" borderId="2">
      <alignment horizontal="right" vertical="top" shrinkToFit="1"/>
    </xf>
    <xf numFmtId="4" fontId="20" fillId="0" borderId="2">
      <alignment horizontal="right" vertical="top" shrinkToFit="1"/>
    </xf>
    <xf numFmtId="4" fontId="19" fillId="0" borderId="2">
      <alignment horizontal="right" vertical="top" shrinkToFit="1"/>
    </xf>
    <xf numFmtId="4" fontId="20" fillId="3" borderId="2">
      <alignment horizontal="right" vertical="top" shrinkToFit="1"/>
    </xf>
  </cellStyleXfs>
  <cellXfs count="42">
    <xf numFmtId="0" fontId="0" fillId="0" borderId="0" xfId="0"/>
    <xf numFmtId="0" fontId="13" fillId="0" borderId="0" xfId="0" applyFont="1" applyFill="1" applyProtection="1">
      <protection locked="0"/>
    </xf>
    <xf numFmtId="0" fontId="12" fillId="0" borderId="1" xfId="9" applyNumberFormat="1" applyFont="1" applyFill="1" applyProtection="1"/>
    <xf numFmtId="0" fontId="14" fillId="0" borderId="2" xfId="11" applyNumberFormat="1" applyFont="1" applyFill="1" applyProtection="1">
      <alignment horizontal="center" vertical="center" wrapText="1"/>
    </xf>
    <xf numFmtId="0" fontId="16" fillId="0" borderId="0" xfId="0" applyFont="1" applyFill="1" applyProtection="1">
      <protection locked="0"/>
    </xf>
    <xf numFmtId="0" fontId="15" fillId="0" borderId="1" xfId="0" applyFont="1" applyFill="1" applyBorder="1"/>
    <xf numFmtId="0" fontId="18" fillId="0" borderId="2" xfId="7" applyNumberFormat="1" applyFont="1" applyFill="1" applyBorder="1" applyAlignment="1" applyProtection="1">
      <alignment vertical="top" wrapText="1"/>
    </xf>
    <xf numFmtId="1" fontId="18" fillId="0" borderId="2" xfId="8" applyNumberFormat="1" applyFont="1" applyFill="1" applyBorder="1" applyAlignment="1" applyProtection="1">
      <alignment horizontal="center" vertical="top" shrinkToFit="1"/>
    </xf>
    <xf numFmtId="0" fontId="18" fillId="0" borderId="5" xfId="7" applyNumberFormat="1" applyFont="1" applyFill="1" applyBorder="1" applyAlignment="1" applyProtection="1">
      <alignment vertical="top" wrapText="1"/>
    </xf>
    <xf numFmtId="1" fontId="18" fillId="0" borderId="5" xfId="8" applyNumberFormat="1" applyFont="1" applyFill="1" applyBorder="1" applyAlignment="1" applyProtection="1">
      <alignment horizontal="center" vertical="top" shrinkToFit="1"/>
    </xf>
    <xf numFmtId="164" fontId="17" fillId="0" borderId="4" xfId="36" applyNumberFormat="1" applyFont="1" applyFill="1" applyBorder="1" applyProtection="1">
      <alignment horizontal="right" vertical="top" shrinkToFit="1"/>
    </xf>
    <xf numFmtId="0" fontId="17" fillId="0" borderId="2" xfId="7" applyNumberFormat="1" applyFont="1" applyFill="1" applyBorder="1" applyAlignment="1" applyProtection="1">
      <alignment vertical="top" wrapText="1"/>
    </xf>
    <xf numFmtId="1" fontId="17" fillId="0" borderId="2" xfId="8" applyNumberFormat="1" applyFont="1" applyFill="1" applyBorder="1" applyAlignment="1" applyProtection="1">
      <alignment horizontal="center" vertical="top" shrinkToFit="1"/>
    </xf>
    <xf numFmtId="49" fontId="18" fillId="0" borderId="2" xfId="8" applyNumberFormat="1" applyFont="1" applyFill="1" applyBorder="1" applyAlignment="1" applyProtection="1">
      <alignment horizontal="center" vertical="top" shrinkToFit="1"/>
    </xf>
    <xf numFmtId="49" fontId="17" fillId="0" borderId="2" xfId="8" applyNumberFormat="1" applyFont="1" applyFill="1" applyBorder="1" applyAlignment="1" applyProtection="1">
      <alignment horizontal="center" vertical="top" shrinkToFit="1"/>
    </xf>
    <xf numFmtId="0" fontId="18" fillId="0" borderId="2" xfId="53" applyNumberFormat="1" applyFont="1" applyFill="1" applyProtection="1">
      <alignment vertical="top" wrapText="1"/>
    </xf>
    <xf numFmtId="0" fontId="18" fillId="0" borderId="2" xfId="101" applyNumberFormat="1" applyFont="1" applyFill="1" applyProtection="1">
      <alignment vertical="top" wrapText="1"/>
    </xf>
    <xf numFmtId="0" fontId="17" fillId="0" borderId="2" xfId="125" applyNumberFormat="1" applyFont="1" applyFill="1" applyProtection="1">
      <alignment vertical="top" wrapText="1"/>
    </xf>
    <xf numFmtId="0" fontId="18" fillId="0" borderId="2" xfId="125" applyNumberFormat="1" applyFont="1" applyFill="1" applyProtection="1">
      <alignment vertical="top" wrapText="1"/>
    </xf>
    <xf numFmtId="1" fontId="18" fillId="0" borderId="2" xfId="8" applyNumberFormat="1" applyFont="1" applyBorder="1" applyAlignment="1" applyProtection="1">
      <alignment horizontal="center" vertical="top" shrinkToFit="1"/>
    </xf>
    <xf numFmtId="0" fontId="13" fillId="0" borderId="0" xfId="0" applyFont="1" applyFill="1" applyAlignment="1" applyProtection="1">
      <alignment horizontal="left" vertical="top"/>
      <protection locked="0"/>
    </xf>
    <xf numFmtId="0" fontId="15" fillId="0" borderId="1" xfId="0" applyFont="1" applyFill="1" applyBorder="1" applyAlignment="1">
      <alignment horizontal="left" vertical="top" wrapText="1"/>
    </xf>
    <xf numFmtId="0" fontId="22" fillId="0" borderId="2" xfId="7" applyNumberFormat="1" applyFont="1" applyFill="1" applyBorder="1" applyAlignment="1" applyProtection="1">
      <alignment vertical="top" wrapText="1"/>
    </xf>
    <xf numFmtId="1" fontId="18" fillId="0" borderId="2" xfId="8" applyNumberFormat="1" applyFont="1" applyFill="1" applyBorder="1" applyAlignment="1" applyProtection="1">
      <alignment horizontal="center" vertical="top"/>
    </xf>
    <xf numFmtId="49" fontId="18" fillId="0" borderId="2" xfId="8" applyNumberFormat="1" applyFont="1" applyFill="1" applyBorder="1" applyAlignment="1" applyProtection="1">
      <alignment horizontal="center" vertical="top"/>
    </xf>
    <xf numFmtId="0" fontId="14" fillId="0" borderId="4" xfId="11" applyNumberFormat="1" applyFont="1" applyFill="1" applyBorder="1" applyProtection="1">
      <alignment horizontal="center" vertical="center" wrapText="1"/>
    </xf>
    <xf numFmtId="164" fontId="17" fillId="0" borderId="4" xfId="35" applyNumberFormat="1" applyFont="1" applyFill="1" applyBorder="1" applyProtection="1">
      <alignment horizontal="right" vertical="top" shrinkToFit="1"/>
    </xf>
    <xf numFmtId="164" fontId="18" fillId="0" borderId="4" xfId="35" applyNumberFormat="1" applyFont="1" applyFill="1" applyBorder="1" applyProtection="1">
      <alignment horizontal="right" vertical="top" shrinkToFit="1"/>
    </xf>
    <xf numFmtId="165" fontId="13" fillId="0" borderId="0" xfId="0" applyNumberFormat="1" applyFont="1" applyFill="1" applyAlignment="1" applyProtection="1">
      <alignment vertical="top"/>
      <protection locked="0"/>
    </xf>
    <xf numFmtId="0" fontId="18" fillId="0" borderId="2" xfId="7" applyNumberFormat="1" applyFont="1" applyBorder="1" applyAlignment="1" applyProtection="1">
      <alignment vertical="top" wrapText="1"/>
    </xf>
    <xf numFmtId="1" fontId="18" fillId="0" borderId="6" xfId="8" applyNumberFormat="1" applyFont="1" applyBorder="1" applyAlignment="1" applyProtection="1">
      <alignment horizontal="center" vertical="top" shrinkToFit="1"/>
    </xf>
    <xf numFmtId="0" fontId="17" fillId="0" borderId="2" xfId="7" applyNumberFormat="1" applyFont="1" applyBorder="1" applyAlignment="1" applyProtection="1">
      <alignment vertical="top" wrapText="1"/>
    </xf>
    <xf numFmtId="1" fontId="17" fillId="0" borderId="2" xfId="8" applyNumberFormat="1" applyFont="1" applyBorder="1" applyAlignment="1" applyProtection="1">
      <alignment horizontal="center" vertical="top" shrinkToFit="1"/>
    </xf>
    <xf numFmtId="1" fontId="17" fillId="0" borderId="6" xfId="8" applyNumberFormat="1" applyFont="1" applyBorder="1" applyAlignment="1" applyProtection="1">
      <alignment horizontal="center" vertical="top" shrinkToFit="1"/>
    </xf>
    <xf numFmtId="1" fontId="18" fillId="0" borderId="2" xfId="8" applyNumberFormat="1" applyFont="1" applyFill="1" applyBorder="1" applyAlignment="1" applyProtection="1">
      <alignment horizontal="center" vertical="top" wrapText="1"/>
    </xf>
    <xf numFmtId="0" fontId="18" fillId="0" borderId="2" xfId="8" applyNumberFormat="1" applyFont="1" applyFill="1" applyBorder="1" applyAlignment="1" applyProtection="1">
      <alignment horizontal="center" vertical="top" shrinkToFit="1"/>
    </xf>
    <xf numFmtId="0" fontId="18" fillId="0" borderId="2" xfId="8" applyNumberFormat="1" applyFont="1" applyFill="1" applyBorder="1" applyAlignment="1" applyProtection="1">
      <alignment horizontal="center" vertical="top"/>
    </xf>
    <xf numFmtId="0" fontId="15" fillId="0" borderId="1" xfId="0" applyFont="1" applyFill="1" applyBorder="1" applyAlignment="1">
      <alignment horizontal="right"/>
    </xf>
    <xf numFmtId="164" fontId="23" fillId="0" borderId="4" xfId="0" applyNumberFormat="1" applyFont="1" applyFill="1" applyBorder="1" applyAlignment="1" applyProtection="1">
      <alignment vertical="top"/>
      <protection locked="0"/>
    </xf>
    <xf numFmtId="0" fontId="16" fillId="0" borderId="4" xfId="0" applyFont="1" applyFill="1" applyBorder="1" applyAlignment="1" applyProtection="1">
      <alignment horizontal="left" vertical="top"/>
      <protection locked="0"/>
    </xf>
    <xf numFmtId="0" fontId="15" fillId="0" borderId="1" xfId="0" applyFont="1" applyFill="1" applyBorder="1" applyAlignment="1">
      <alignment horizontal="right"/>
    </xf>
    <xf numFmtId="0" fontId="15" fillId="0" borderId="1" xfId="0" applyFont="1" applyFill="1" applyBorder="1" applyAlignment="1">
      <alignment horizontal="center" vertical="top" wrapText="1"/>
    </xf>
  </cellXfs>
  <cellStyles count="157">
    <cellStyle name="br" xfId="22"/>
    <cellStyle name="br 2" xfId="37"/>
    <cellStyle name="br 3" xfId="61"/>
    <cellStyle name="br 4" xfId="85"/>
    <cellStyle name="br 5" xfId="109"/>
    <cellStyle name="br 6" xfId="133"/>
    <cellStyle name="col" xfId="21"/>
    <cellStyle name="col 2" xfId="38"/>
    <cellStyle name="col 3" xfId="62"/>
    <cellStyle name="col 4" xfId="86"/>
    <cellStyle name="col 5" xfId="110"/>
    <cellStyle name="col 6" xfId="134"/>
    <cellStyle name="st24" xfId="36"/>
    <cellStyle name="st26" xfId="35"/>
    <cellStyle name="st29" xfId="6"/>
    <cellStyle name="st30" xfId="17"/>
    <cellStyle name="st31" xfId="18"/>
    <cellStyle name="st32" xfId="14"/>
    <cellStyle name="st33" xfId="15"/>
    <cellStyle name="style0" xfId="23"/>
    <cellStyle name="style0 2" xfId="39"/>
    <cellStyle name="style0 3" xfId="63"/>
    <cellStyle name="style0 4" xfId="87"/>
    <cellStyle name="style0 5" xfId="111"/>
    <cellStyle name="style0 6" xfId="135"/>
    <cellStyle name="td" xfId="24"/>
    <cellStyle name="td 2" xfId="40"/>
    <cellStyle name="td 3" xfId="64"/>
    <cellStyle name="td 4" xfId="88"/>
    <cellStyle name="td 5" xfId="112"/>
    <cellStyle name="td 6" xfId="136"/>
    <cellStyle name="tr" xfId="20"/>
    <cellStyle name="tr 2" xfId="41"/>
    <cellStyle name="tr 3" xfId="65"/>
    <cellStyle name="tr 4" xfId="89"/>
    <cellStyle name="tr 5" xfId="113"/>
    <cellStyle name="tr 6" xfId="137"/>
    <cellStyle name="xl21" xfId="25"/>
    <cellStyle name="xl21 2" xfId="42"/>
    <cellStyle name="xl21 3" xfId="66"/>
    <cellStyle name="xl21 4" xfId="90"/>
    <cellStyle name="xl21 5" xfId="114"/>
    <cellStyle name="xl21 6" xfId="138"/>
    <cellStyle name="xl22" xfId="11"/>
    <cellStyle name="xl22 2" xfId="43"/>
    <cellStyle name="xl22 3" xfId="67"/>
    <cellStyle name="xl22 4" xfId="91"/>
    <cellStyle name="xl22 5" xfId="115"/>
    <cellStyle name="xl22 6" xfId="139"/>
    <cellStyle name="xl23" xfId="2"/>
    <cellStyle name="xl23 2" xfId="44"/>
    <cellStyle name="xl23 3" xfId="68"/>
    <cellStyle name="xl23 4" xfId="92"/>
    <cellStyle name="xl23 5" xfId="116"/>
    <cellStyle name="xl23 6" xfId="140"/>
    <cellStyle name="xl24" xfId="9"/>
    <cellStyle name="xl24 2" xfId="45"/>
    <cellStyle name="xl24 3" xfId="69"/>
    <cellStyle name="xl24 4" xfId="93"/>
    <cellStyle name="xl24 5" xfId="117"/>
    <cellStyle name="xl24 6" xfId="141"/>
    <cellStyle name="xl25" xfId="26"/>
    <cellStyle name="xl25 2" xfId="46"/>
    <cellStyle name="xl25 3" xfId="70"/>
    <cellStyle name="xl25 4" xfId="94"/>
    <cellStyle name="xl25 5" xfId="118"/>
    <cellStyle name="xl25 6" xfId="142"/>
    <cellStyle name="xl26" xfId="1"/>
    <cellStyle name="xl26 2" xfId="47"/>
    <cellStyle name="xl26 3" xfId="71"/>
    <cellStyle name="xl26 4" xfId="95"/>
    <cellStyle name="xl26 5" xfId="119"/>
    <cellStyle name="xl26 6" xfId="143"/>
    <cellStyle name="xl27" xfId="16"/>
    <cellStyle name="xl27 2" xfId="48"/>
    <cellStyle name="xl27 3" xfId="72"/>
    <cellStyle name="xl27 4" xfId="96"/>
    <cellStyle name="xl27 5" xfId="120"/>
    <cellStyle name="xl27 6" xfId="144"/>
    <cellStyle name="xl28" xfId="27"/>
    <cellStyle name="xl28 2" xfId="49"/>
    <cellStyle name="xl28 3" xfId="73"/>
    <cellStyle name="xl28 4" xfId="97"/>
    <cellStyle name="xl28 5" xfId="121"/>
    <cellStyle name="xl28 6" xfId="145"/>
    <cellStyle name="xl29" xfId="28"/>
    <cellStyle name="xl29 2" xfId="50"/>
    <cellStyle name="xl29 3" xfId="74"/>
    <cellStyle name="xl29 4" xfId="98"/>
    <cellStyle name="xl29 5" xfId="122"/>
    <cellStyle name="xl29 6" xfId="146"/>
    <cellStyle name="xl30" xfId="3"/>
    <cellStyle name="xl30 2" xfId="51"/>
    <cellStyle name="xl30 3" xfId="75"/>
    <cellStyle name="xl30 4" xfId="99"/>
    <cellStyle name="xl30 5" xfId="123"/>
    <cellStyle name="xl30 6" xfId="147"/>
    <cellStyle name="xl31" xfId="29"/>
    <cellStyle name="xl31 2" xfId="52"/>
    <cellStyle name="xl31 3" xfId="76"/>
    <cellStyle name="xl31 4" xfId="100"/>
    <cellStyle name="xl31 5" xfId="124"/>
    <cellStyle name="xl31 6" xfId="148"/>
    <cellStyle name="xl32" xfId="7"/>
    <cellStyle name="xl32 2" xfId="53"/>
    <cellStyle name="xl32 3" xfId="77"/>
    <cellStyle name="xl32 4" xfId="101"/>
    <cellStyle name="xl32 5" xfId="125"/>
    <cellStyle name="xl32 6" xfId="149"/>
    <cellStyle name="xl33" xfId="4"/>
    <cellStyle name="xl33 2" xfId="54"/>
    <cellStyle name="xl33 3" xfId="78"/>
    <cellStyle name="xl33 4" xfId="102"/>
    <cellStyle name="xl33 5" xfId="126"/>
    <cellStyle name="xl33 6" xfId="150"/>
    <cellStyle name="xl34" xfId="8"/>
    <cellStyle name="xl34 2" xfId="55"/>
    <cellStyle name="xl34 3" xfId="79"/>
    <cellStyle name="xl34 4" xfId="103"/>
    <cellStyle name="xl34 5" xfId="127"/>
    <cellStyle name="xl34 6" xfId="151"/>
    <cellStyle name="xl35" xfId="5"/>
    <cellStyle name="xl35 2" xfId="56"/>
    <cellStyle name="xl35 3" xfId="80"/>
    <cellStyle name="xl35 4" xfId="104"/>
    <cellStyle name="xl35 5" xfId="128"/>
    <cellStyle name="xl35 6" xfId="152"/>
    <cellStyle name="xl36" xfId="10"/>
    <cellStyle name="xl36 2" xfId="57"/>
    <cellStyle name="xl36 3" xfId="81"/>
    <cellStyle name="xl36 4" xfId="105"/>
    <cellStyle name="xl36 5" xfId="129"/>
    <cellStyle name="xl36 6" xfId="153"/>
    <cellStyle name="xl37" xfId="19"/>
    <cellStyle name="xl37 2" xfId="58"/>
    <cellStyle name="xl37 3" xfId="82"/>
    <cellStyle name="xl37 4" xfId="106"/>
    <cellStyle name="xl37 5" xfId="130"/>
    <cellStyle name="xl37 6" xfId="154"/>
    <cellStyle name="xl38" xfId="12"/>
    <cellStyle name="xl38 2" xfId="59"/>
    <cellStyle name="xl38 3" xfId="83"/>
    <cellStyle name="xl38 4" xfId="107"/>
    <cellStyle name="xl38 5" xfId="131"/>
    <cellStyle name="xl38 6" xfId="155"/>
    <cellStyle name="xl39" xfId="30"/>
    <cellStyle name="xl39 2" xfId="60"/>
    <cellStyle name="xl39 3" xfId="84"/>
    <cellStyle name="xl39 4" xfId="108"/>
    <cellStyle name="xl39 5" xfId="132"/>
    <cellStyle name="xl39 6" xfId="156"/>
    <cellStyle name="xl40" xfId="13"/>
    <cellStyle name="xl41" xfId="31"/>
    <cellStyle name="xl42" xfId="32"/>
    <cellStyle name="xl43" xfId="33"/>
    <cellStyle name="xl44" xfId="3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59"/>
  <sheetViews>
    <sheetView showGridLines="0" tabSelected="1" zoomScaleSheetLayoutView="70" workbookViewId="0">
      <selection activeCell="F9" sqref="F9"/>
    </sheetView>
  </sheetViews>
  <sheetFormatPr defaultColWidth="8.88671875" defaultRowHeight="15.6" outlineLevelRow="5"/>
  <cols>
    <col min="1" max="1" width="52.33203125" style="1" customWidth="1"/>
    <col min="2" max="2" width="6.44140625" style="1" customWidth="1"/>
    <col min="3" max="3" width="12" style="1" customWidth="1"/>
    <col min="4" max="4" width="5.5546875" style="1" customWidth="1"/>
    <col min="5" max="5" width="13.88671875" style="20" customWidth="1"/>
    <col min="6" max="6" width="12.6640625" style="28" bestFit="1" customWidth="1"/>
    <col min="7" max="16384" width="8.88671875" style="1"/>
  </cols>
  <sheetData>
    <row r="1" spans="1:6">
      <c r="A1" s="5"/>
      <c r="B1" s="5"/>
      <c r="C1" s="40" t="s">
        <v>448</v>
      </c>
      <c r="D1" s="40"/>
      <c r="E1" s="40"/>
      <c r="F1" s="40"/>
    </row>
    <row r="2" spans="1:6">
      <c r="A2" s="40" t="s">
        <v>449</v>
      </c>
      <c r="B2" s="40"/>
      <c r="C2" s="40"/>
      <c r="D2" s="40"/>
      <c r="E2" s="40"/>
      <c r="F2" s="40"/>
    </row>
    <row r="3" spans="1:6">
      <c r="A3" s="40" t="s">
        <v>450</v>
      </c>
      <c r="B3" s="40"/>
      <c r="C3" s="40"/>
      <c r="D3" s="40"/>
      <c r="E3" s="40"/>
      <c r="F3" s="40"/>
    </row>
    <row r="4" spans="1:6" ht="15.75" customHeight="1">
      <c r="A4" s="37"/>
      <c r="B4" s="37"/>
      <c r="C4" s="37"/>
      <c r="D4" s="37"/>
      <c r="E4" s="2"/>
    </row>
    <row r="5" spans="1:6" ht="44.4" customHeight="1">
      <c r="A5" s="41" t="s">
        <v>447</v>
      </c>
      <c r="B5" s="41"/>
      <c r="C5" s="41"/>
      <c r="D5" s="41"/>
      <c r="E5" s="41"/>
      <c r="F5" s="41"/>
    </row>
    <row r="6" spans="1:6" ht="15" customHeight="1">
      <c r="A6" s="21"/>
      <c r="B6" s="21"/>
      <c r="C6" s="21"/>
      <c r="D6" s="21"/>
    </row>
    <row r="7" spans="1:6" ht="34.200000000000003">
      <c r="A7" s="3" t="s">
        <v>169</v>
      </c>
      <c r="B7" s="3" t="s">
        <v>170</v>
      </c>
      <c r="C7" s="3" t="s">
        <v>171</v>
      </c>
      <c r="D7" s="3" t="s">
        <v>172</v>
      </c>
      <c r="E7" s="25" t="s">
        <v>451</v>
      </c>
      <c r="F7" s="25" t="s">
        <v>452</v>
      </c>
    </row>
    <row r="8" spans="1:6" s="4" customFormat="1">
      <c r="A8" s="11" t="s">
        <v>306</v>
      </c>
      <c r="B8" s="12" t="s">
        <v>0</v>
      </c>
      <c r="C8" s="12"/>
      <c r="D8" s="12"/>
      <c r="E8" s="26">
        <f>E9+E16+E21+E45+E48+E62+E65</f>
        <v>257082.59999999998</v>
      </c>
      <c r="F8" s="26">
        <f>F9+F16+F21+F45+F48+F62+F65</f>
        <v>240563.40000000002</v>
      </c>
    </row>
    <row r="9" spans="1:6" s="4" customFormat="1" ht="41.4" outlineLevel="1">
      <c r="A9" s="11" t="s">
        <v>1</v>
      </c>
      <c r="B9" s="12" t="s">
        <v>2</v>
      </c>
      <c r="C9" s="12"/>
      <c r="D9" s="12"/>
      <c r="E9" s="26">
        <f>E10+E14</f>
        <v>5404.5</v>
      </c>
      <c r="F9" s="26">
        <f>F10+F14</f>
        <v>5347.7</v>
      </c>
    </row>
    <row r="10" spans="1:6" outlineLevel="3">
      <c r="A10" s="6" t="s">
        <v>376</v>
      </c>
      <c r="B10" s="7" t="s">
        <v>2</v>
      </c>
      <c r="C10" s="7" t="s">
        <v>3</v>
      </c>
      <c r="D10" s="7"/>
      <c r="E10" s="27">
        <f t="shared" ref="E10:F12" si="0">E11</f>
        <v>5034.5</v>
      </c>
      <c r="F10" s="27">
        <f t="shared" si="0"/>
        <v>4977.7</v>
      </c>
    </row>
    <row r="11" spans="1:6" ht="27.6" outlineLevel="4">
      <c r="A11" s="6" t="s">
        <v>193</v>
      </c>
      <c r="B11" s="7" t="s">
        <v>2</v>
      </c>
      <c r="C11" s="7" t="s">
        <v>4</v>
      </c>
      <c r="D11" s="7"/>
      <c r="E11" s="27">
        <f t="shared" si="0"/>
        <v>5034.5</v>
      </c>
      <c r="F11" s="27">
        <f t="shared" si="0"/>
        <v>4977.7</v>
      </c>
    </row>
    <row r="12" spans="1:6" ht="27.6" outlineLevel="5">
      <c r="A12" s="6" t="s">
        <v>194</v>
      </c>
      <c r="B12" s="7" t="s">
        <v>2</v>
      </c>
      <c r="C12" s="7" t="s">
        <v>175</v>
      </c>
      <c r="D12" s="7"/>
      <c r="E12" s="27">
        <f t="shared" si="0"/>
        <v>5034.5</v>
      </c>
      <c r="F12" s="27">
        <f t="shared" si="0"/>
        <v>4977.7</v>
      </c>
    </row>
    <row r="13" spans="1:6" s="4" customFormat="1" ht="69" outlineLevel="1">
      <c r="A13" s="6" t="s">
        <v>195</v>
      </c>
      <c r="B13" s="7" t="s">
        <v>2</v>
      </c>
      <c r="C13" s="7" t="s">
        <v>175</v>
      </c>
      <c r="D13" s="7" t="s">
        <v>5</v>
      </c>
      <c r="E13" s="27">
        <v>5034.5</v>
      </c>
      <c r="F13" s="38">
        <v>4977.7</v>
      </c>
    </row>
    <row r="14" spans="1:6" s="4" customFormat="1" outlineLevel="1">
      <c r="A14" s="6" t="s">
        <v>365</v>
      </c>
      <c r="B14" s="7" t="s">
        <v>2</v>
      </c>
      <c r="C14" s="7" t="s">
        <v>12</v>
      </c>
      <c r="D14" s="7"/>
      <c r="E14" s="27">
        <f>E15</f>
        <v>370</v>
      </c>
      <c r="F14" s="27">
        <f>F15</f>
        <v>370</v>
      </c>
    </row>
    <row r="15" spans="1:6" s="4" customFormat="1" ht="69" outlineLevel="1">
      <c r="A15" s="6" t="s">
        <v>366</v>
      </c>
      <c r="B15" s="7" t="s">
        <v>2</v>
      </c>
      <c r="C15" s="7" t="s">
        <v>12</v>
      </c>
      <c r="D15" s="7">
        <v>100</v>
      </c>
      <c r="E15" s="27">
        <v>370</v>
      </c>
      <c r="F15" s="38">
        <v>370</v>
      </c>
    </row>
    <row r="16" spans="1:6" ht="55.2" outlineLevel="2">
      <c r="A16" s="11" t="s">
        <v>6</v>
      </c>
      <c r="B16" s="12" t="s">
        <v>7</v>
      </c>
      <c r="C16" s="12"/>
      <c r="D16" s="12"/>
      <c r="E16" s="26">
        <f>E17</f>
        <v>13319.1</v>
      </c>
      <c r="F16" s="26">
        <f>F17</f>
        <v>12914.6</v>
      </c>
    </row>
    <row r="17" spans="1:6" outlineLevel="4">
      <c r="A17" s="6" t="s">
        <v>196</v>
      </c>
      <c r="B17" s="7" t="s">
        <v>7</v>
      </c>
      <c r="C17" s="7" t="s">
        <v>12</v>
      </c>
      <c r="D17" s="7"/>
      <c r="E17" s="27">
        <f>E18+E19+E20</f>
        <v>13319.1</v>
      </c>
      <c r="F17" s="27">
        <f>F18+F19+F20</f>
        <v>12914.6</v>
      </c>
    </row>
    <row r="18" spans="1:6" ht="69" outlineLevel="5">
      <c r="A18" s="6" t="s">
        <v>195</v>
      </c>
      <c r="B18" s="7" t="s">
        <v>7</v>
      </c>
      <c r="C18" s="7" t="s">
        <v>12</v>
      </c>
      <c r="D18" s="7" t="s">
        <v>5</v>
      </c>
      <c r="E18" s="27">
        <v>12613.6</v>
      </c>
      <c r="F18" s="38">
        <v>12285.6</v>
      </c>
    </row>
    <row r="19" spans="1:6" s="4" customFormat="1" ht="27.6" outlineLevel="2">
      <c r="A19" s="6" t="s">
        <v>197</v>
      </c>
      <c r="B19" s="7" t="s">
        <v>7</v>
      </c>
      <c r="C19" s="7" t="s">
        <v>12</v>
      </c>
      <c r="D19" s="7" t="s">
        <v>11</v>
      </c>
      <c r="E19" s="27">
        <v>697.9</v>
      </c>
      <c r="F19" s="38">
        <v>621.4</v>
      </c>
    </row>
    <row r="20" spans="1:6" outlineLevel="5">
      <c r="A20" s="6" t="s">
        <v>198</v>
      </c>
      <c r="B20" s="7" t="s">
        <v>7</v>
      </c>
      <c r="C20" s="7" t="s">
        <v>12</v>
      </c>
      <c r="D20" s="7" t="s">
        <v>13</v>
      </c>
      <c r="E20" s="27">
        <v>7.6</v>
      </c>
      <c r="F20" s="38">
        <v>7.6</v>
      </c>
    </row>
    <row r="21" spans="1:6" ht="62.25" customHeight="1" outlineLevel="5">
      <c r="A21" s="11" t="s">
        <v>14</v>
      </c>
      <c r="B21" s="12" t="s">
        <v>15</v>
      </c>
      <c r="C21" s="12"/>
      <c r="D21" s="12"/>
      <c r="E21" s="26">
        <f>E22+E43</f>
        <v>97182.299999999988</v>
      </c>
      <c r="F21" s="26">
        <f>F22+F43</f>
        <v>91382</v>
      </c>
    </row>
    <row r="22" spans="1:6" s="4" customFormat="1" outlineLevel="1">
      <c r="A22" s="6" t="s">
        <v>376</v>
      </c>
      <c r="B22" s="7" t="s">
        <v>15</v>
      </c>
      <c r="C22" s="7" t="s">
        <v>3</v>
      </c>
      <c r="D22" s="7"/>
      <c r="E22" s="27">
        <f>E23+E31+E37</f>
        <v>95430.199999999983</v>
      </c>
      <c r="F22" s="27">
        <f>F23+F31+F37</f>
        <v>89629.9</v>
      </c>
    </row>
    <row r="23" spans="1:6" ht="27.6" outlineLevel="2">
      <c r="A23" s="6" t="s">
        <v>193</v>
      </c>
      <c r="B23" s="7" t="s">
        <v>15</v>
      </c>
      <c r="C23" s="7" t="s">
        <v>4</v>
      </c>
      <c r="D23" s="7"/>
      <c r="E23" s="27">
        <f>E24+E28</f>
        <v>65766.899999999994</v>
      </c>
      <c r="F23" s="27">
        <f>F24+F28</f>
        <v>63383.7</v>
      </c>
    </row>
    <row r="24" spans="1:6" ht="27.6" outlineLevel="3">
      <c r="A24" s="6" t="s">
        <v>194</v>
      </c>
      <c r="B24" s="7" t="s">
        <v>15</v>
      </c>
      <c r="C24" s="7" t="s">
        <v>175</v>
      </c>
      <c r="D24" s="7"/>
      <c r="E24" s="27">
        <f>E25+E26+E27</f>
        <v>60897.4</v>
      </c>
      <c r="F24" s="27">
        <f>F25+F26+F27</f>
        <v>58689.2</v>
      </c>
    </row>
    <row r="25" spans="1:6" ht="69" outlineLevel="4">
      <c r="A25" s="6" t="s">
        <v>195</v>
      </c>
      <c r="B25" s="7" t="s">
        <v>15</v>
      </c>
      <c r="C25" s="7" t="s">
        <v>175</v>
      </c>
      <c r="D25" s="7" t="s">
        <v>5</v>
      </c>
      <c r="E25" s="27">
        <v>52974.3</v>
      </c>
      <c r="F25" s="38">
        <v>51796.2</v>
      </c>
    </row>
    <row r="26" spans="1:6" ht="27.6" outlineLevel="5">
      <c r="A26" s="6" t="s">
        <v>197</v>
      </c>
      <c r="B26" s="7" t="s">
        <v>15</v>
      </c>
      <c r="C26" s="7" t="s">
        <v>175</v>
      </c>
      <c r="D26" s="7" t="s">
        <v>11</v>
      </c>
      <c r="E26" s="27">
        <v>7508</v>
      </c>
      <c r="F26" s="38">
        <v>6477.9</v>
      </c>
    </row>
    <row r="27" spans="1:6" outlineLevel="5">
      <c r="A27" s="6" t="s">
        <v>198</v>
      </c>
      <c r="B27" s="7" t="s">
        <v>15</v>
      </c>
      <c r="C27" s="7" t="s">
        <v>175</v>
      </c>
      <c r="D27" s="7" t="s">
        <v>13</v>
      </c>
      <c r="E27" s="27">
        <v>415.1</v>
      </c>
      <c r="F27" s="38">
        <v>415.1</v>
      </c>
    </row>
    <row r="28" spans="1:6" ht="41.4" outlineLevel="5">
      <c r="A28" s="6" t="s">
        <v>199</v>
      </c>
      <c r="B28" s="7" t="s">
        <v>15</v>
      </c>
      <c r="C28" s="7" t="s">
        <v>200</v>
      </c>
      <c r="D28" s="7"/>
      <c r="E28" s="27">
        <f>E29+E30</f>
        <v>4869.5</v>
      </c>
      <c r="F28" s="27">
        <f>F29+F30</f>
        <v>4694.5</v>
      </c>
    </row>
    <row r="29" spans="1:6" s="4" customFormat="1" ht="69" outlineLevel="4">
      <c r="A29" s="6" t="s">
        <v>195</v>
      </c>
      <c r="B29" s="7" t="s">
        <v>15</v>
      </c>
      <c r="C29" s="7" t="s">
        <v>200</v>
      </c>
      <c r="D29" s="7" t="s">
        <v>5</v>
      </c>
      <c r="E29" s="27">
        <v>4707.5</v>
      </c>
      <c r="F29" s="38">
        <v>4532.5</v>
      </c>
    </row>
    <row r="30" spans="1:6" ht="27.6" outlineLevel="5">
      <c r="A30" s="6" t="s">
        <v>197</v>
      </c>
      <c r="B30" s="7" t="s">
        <v>15</v>
      </c>
      <c r="C30" s="7" t="s">
        <v>200</v>
      </c>
      <c r="D30" s="7" t="s">
        <v>11</v>
      </c>
      <c r="E30" s="27">
        <v>162</v>
      </c>
      <c r="F30" s="38">
        <v>162</v>
      </c>
    </row>
    <row r="31" spans="1:6" outlineLevel="5">
      <c r="A31" s="6" t="s">
        <v>201</v>
      </c>
      <c r="B31" s="7" t="s">
        <v>15</v>
      </c>
      <c r="C31" s="7" t="s">
        <v>173</v>
      </c>
      <c r="D31" s="7"/>
      <c r="E31" s="27">
        <f>E32+E35</f>
        <v>15554.400000000001</v>
      </c>
      <c r="F31" s="27">
        <f>F32+F35</f>
        <v>15149</v>
      </c>
    </row>
    <row r="32" spans="1:6" ht="36" customHeight="1" outlineLevel="3">
      <c r="A32" s="6" t="s">
        <v>202</v>
      </c>
      <c r="B32" s="7" t="s">
        <v>15</v>
      </c>
      <c r="C32" s="7" t="s">
        <v>174</v>
      </c>
      <c r="D32" s="7"/>
      <c r="E32" s="27">
        <f>E33+E34</f>
        <v>7978.6</v>
      </c>
      <c r="F32" s="27">
        <f>F33+F34</f>
        <v>7573.2</v>
      </c>
    </row>
    <row r="33" spans="1:6" ht="69" outlineLevel="4">
      <c r="A33" s="6" t="s">
        <v>195</v>
      </c>
      <c r="B33" s="7" t="s">
        <v>15</v>
      </c>
      <c r="C33" s="7" t="s">
        <v>174</v>
      </c>
      <c r="D33" s="7" t="s">
        <v>5</v>
      </c>
      <c r="E33" s="27">
        <v>6378</v>
      </c>
      <c r="F33" s="38">
        <v>6223.5</v>
      </c>
    </row>
    <row r="34" spans="1:6" ht="27.6" outlineLevel="5">
      <c r="A34" s="6" t="s">
        <v>197</v>
      </c>
      <c r="B34" s="7" t="s">
        <v>15</v>
      </c>
      <c r="C34" s="7" t="s">
        <v>174</v>
      </c>
      <c r="D34" s="7" t="s">
        <v>11</v>
      </c>
      <c r="E34" s="27">
        <v>1600.6</v>
      </c>
      <c r="F34" s="38">
        <v>1349.7</v>
      </c>
    </row>
    <row r="35" spans="1:6" ht="27.6" outlineLevel="5">
      <c r="A35" s="6" t="s">
        <v>437</v>
      </c>
      <c r="B35" s="7" t="s">
        <v>15</v>
      </c>
      <c r="C35" s="35" t="s">
        <v>436</v>
      </c>
      <c r="D35" s="7"/>
      <c r="E35" s="27">
        <f>E36</f>
        <v>7575.8</v>
      </c>
      <c r="F35" s="27">
        <f>F36</f>
        <v>7575.8</v>
      </c>
    </row>
    <row r="36" spans="1:6" ht="27.6" outlineLevel="5">
      <c r="A36" s="6" t="s">
        <v>315</v>
      </c>
      <c r="B36" s="7" t="s">
        <v>15</v>
      </c>
      <c r="C36" s="35" t="s">
        <v>436</v>
      </c>
      <c r="D36" s="7">
        <v>200</v>
      </c>
      <c r="E36" s="27">
        <v>7575.8</v>
      </c>
      <c r="F36" s="38">
        <v>7575.8</v>
      </c>
    </row>
    <row r="37" spans="1:6" ht="27.6" outlineLevel="5">
      <c r="A37" s="6" t="s">
        <v>309</v>
      </c>
      <c r="B37" s="7" t="s">
        <v>15</v>
      </c>
      <c r="C37" s="7" t="s">
        <v>203</v>
      </c>
      <c r="D37" s="7"/>
      <c r="E37" s="27">
        <f>E38+E41</f>
        <v>14108.9</v>
      </c>
      <c r="F37" s="27">
        <f>F38+F41</f>
        <v>11097.199999999999</v>
      </c>
    </row>
    <row r="38" spans="1:6" ht="41.4" outlineLevel="4">
      <c r="A38" s="6" t="s">
        <v>204</v>
      </c>
      <c r="B38" s="7" t="s">
        <v>15</v>
      </c>
      <c r="C38" s="7" t="s">
        <v>205</v>
      </c>
      <c r="D38" s="7"/>
      <c r="E38" s="27">
        <f>E39+E40</f>
        <v>7038.0999999999995</v>
      </c>
      <c r="F38" s="27">
        <f>F39+F40</f>
        <v>7038.0999999999995</v>
      </c>
    </row>
    <row r="39" spans="1:6" ht="69" outlineLevel="5">
      <c r="A39" s="6" t="s">
        <v>195</v>
      </c>
      <c r="B39" s="7" t="s">
        <v>15</v>
      </c>
      <c r="C39" s="7" t="s">
        <v>205</v>
      </c>
      <c r="D39" s="7" t="s">
        <v>5</v>
      </c>
      <c r="E39" s="27">
        <v>6495.7</v>
      </c>
      <c r="F39" s="38">
        <v>6495.7</v>
      </c>
    </row>
    <row r="40" spans="1:6" ht="27.6" outlineLevel="3">
      <c r="A40" s="6" t="s">
        <v>197</v>
      </c>
      <c r="B40" s="7" t="s">
        <v>15</v>
      </c>
      <c r="C40" s="7" t="s">
        <v>205</v>
      </c>
      <c r="D40" s="7" t="s">
        <v>11</v>
      </c>
      <c r="E40" s="27">
        <v>542.4</v>
      </c>
      <c r="F40" s="38">
        <v>542.4</v>
      </c>
    </row>
    <row r="41" spans="1:6" ht="27.6" outlineLevel="3">
      <c r="A41" s="6" t="s">
        <v>437</v>
      </c>
      <c r="B41" s="7" t="s">
        <v>15</v>
      </c>
      <c r="C41" s="36" t="s">
        <v>438</v>
      </c>
      <c r="D41" s="7"/>
      <c r="E41" s="27">
        <f>E42</f>
        <v>7070.8</v>
      </c>
      <c r="F41" s="27">
        <f>F42</f>
        <v>4059.1</v>
      </c>
    </row>
    <row r="42" spans="1:6" ht="27.6" outlineLevel="3">
      <c r="A42" s="6" t="s">
        <v>315</v>
      </c>
      <c r="B42" s="7" t="s">
        <v>15</v>
      </c>
      <c r="C42" s="36" t="s">
        <v>438</v>
      </c>
      <c r="D42" s="7">
        <v>200</v>
      </c>
      <c r="E42" s="27">
        <v>7070.8</v>
      </c>
      <c r="F42" s="38">
        <v>4059.1</v>
      </c>
    </row>
    <row r="43" spans="1:6" outlineLevel="3">
      <c r="A43" s="6" t="s">
        <v>365</v>
      </c>
      <c r="B43" s="7" t="s">
        <v>15</v>
      </c>
      <c r="C43" s="7" t="s">
        <v>12</v>
      </c>
      <c r="D43" s="7"/>
      <c r="E43" s="27">
        <f>E44</f>
        <v>1752.1</v>
      </c>
      <c r="F43" s="27">
        <f>F44</f>
        <v>1752.1</v>
      </c>
    </row>
    <row r="44" spans="1:6" ht="69" outlineLevel="3">
      <c r="A44" s="6" t="s">
        <v>366</v>
      </c>
      <c r="B44" s="7" t="s">
        <v>15</v>
      </c>
      <c r="C44" s="7" t="s">
        <v>12</v>
      </c>
      <c r="D44" s="7">
        <v>100</v>
      </c>
      <c r="E44" s="27">
        <v>1752.1</v>
      </c>
      <c r="F44" s="38">
        <v>1752.1</v>
      </c>
    </row>
    <row r="45" spans="1:6" outlineLevel="4">
      <c r="A45" s="11" t="s">
        <v>206</v>
      </c>
      <c r="B45" s="12" t="s">
        <v>207</v>
      </c>
      <c r="C45" s="12"/>
      <c r="D45" s="12"/>
      <c r="E45" s="26">
        <f>E46</f>
        <v>50</v>
      </c>
      <c r="F45" s="26">
        <f>F46</f>
        <v>50</v>
      </c>
    </row>
    <row r="46" spans="1:6" outlineLevel="5">
      <c r="A46" s="6" t="s">
        <v>196</v>
      </c>
      <c r="B46" s="7" t="s">
        <v>207</v>
      </c>
      <c r="C46" s="7" t="s">
        <v>12</v>
      </c>
      <c r="D46" s="7"/>
      <c r="E46" s="27">
        <f>E47</f>
        <v>50</v>
      </c>
      <c r="F46" s="27">
        <f>F47</f>
        <v>50</v>
      </c>
    </row>
    <row r="47" spans="1:6" s="4" customFormat="1" ht="27.6" outlineLevel="1">
      <c r="A47" s="6" t="s">
        <v>197</v>
      </c>
      <c r="B47" s="7" t="s">
        <v>207</v>
      </c>
      <c r="C47" s="7" t="s">
        <v>12</v>
      </c>
      <c r="D47" s="7" t="s">
        <v>11</v>
      </c>
      <c r="E47" s="27">
        <v>50</v>
      </c>
      <c r="F47" s="38">
        <v>50</v>
      </c>
    </row>
    <row r="48" spans="1:6" s="4" customFormat="1" ht="41.4" outlineLevel="2">
      <c r="A48" s="11" t="s">
        <v>16</v>
      </c>
      <c r="B48" s="12" t="s">
        <v>17</v>
      </c>
      <c r="C48" s="12"/>
      <c r="D48" s="12"/>
      <c r="E48" s="26">
        <f>E49+E59</f>
        <v>14079.599999999999</v>
      </c>
      <c r="F48" s="26">
        <f>F49+F59</f>
        <v>13686.1</v>
      </c>
    </row>
    <row r="49" spans="1:6" s="4" customFormat="1" ht="27.6" outlineLevel="1">
      <c r="A49" s="6" t="s">
        <v>375</v>
      </c>
      <c r="B49" s="7" t="s">
        <v>17</v>
      </c>
      <c r="C49" s="7" t="s">
        <v>8</v>
      </c>
      <c r="D49" s="7"/>
      <c r="E49" s="27">
        <f>E50+E54</f>
        <v>11392.199999999999</v>
      </c>
      <c r="F49" s="27">
        <f>F50+F54</f>
        <v>11128.6</v>
      </c>
    </row>
    <row r="50" spans="1:6" s="4" customFormat="1" ht="41.4" outlineLevel="2">
      <c r="A50" s="6" t="s">
        <v>208</v>
      </c>
      <c r="B50" s="7" t="s">
        <v>17</v>
      </c>
      <c r="C50" s="7" t="s">
        <v>18</v>
      </c>
      <c r="D50" s="7"/>
      <c r="E50" s="27">
        <f>E51</f>
        <v>11363.9</v>
      </c>
      <c r="F50" s="27">
        <f>F51</f>
        <v>11100.300000000001</v>
      </c>
    </row>
    <row r="51" spans="1:6" ht="30.75" customHeight="1" outlineLevel="3">
      <c r="A51" s="6" t="s">
        <v>209</v>
      </c>
      <c r="B51" s="7" t="s">
        <v>17</v>
      </c>
      <c r="C51" s="7" t="s">
        <v>19</v>
      </c>
      <c r="D51" s="7"/>
      <c r="E51" s="27">
        <f>E52+E53</f>
        <v>11363.9</v>
      </c>
      <c r="F51" s="27">
        <f>F52+F53</f>
        <v>11100.300000000001</v>
      </c>
    </row>
    <row r="52" spans="1:6" ht="69" outlineLevel="4">
      <c r="A52" s="6" t="s">
        <v>195</v>
      </c>
      <c r="B52" s="7" t="s">
        <v>17</v>
      </c>
      <c r="C52" s="7" t="s">
        <v>19</v>
      </c>
      <c r="D52" s="7" t="s">
        <v>5</v>
      </c>
      <c r="E52" s="27">
        <v>11183.6</v>
      </c>
      <c r="F52" s="38">
        <v>10932.2</v>
      </c>
    </row>
    <row r="53" spans="1:6" ht="27.6" outlineLevel="5">
      <c r="A53" s="6" t="s">
        <v>197</v>
      </c>
      <c r="B53" s="7" t="s">
        <v>17</v>
      </c>
      <c r="C53" s="7" t="s">
        <v>19</v>
      </c>
      <c r="D53" s="7" t="s">
        <v>11</v>
      </c>
      <c r="E53" s="27">
        <v>180.3</v>
      </c>
      <c r="F53" s="38">
        <v>168.1</v>
      </c>
    </row>
    <row r="54" spans="1:6" ht="27.6" outlineLevel="5">
      <c r="A54" s="6" t="s">
        <v>210</v>
      </c>
      <c r="B54" s="7" t="s">
        <v>17</v>
      </c>
      <c r="C54" s="7" t="s">
        <v>9</v>
      </c>
      <c r="D54" s="7"/>
      <c r="E54" s="27">
        <f>E55+E57</f>
        <v>28.3</v>
      </c>
      <c r="F54" s="27">
        <f>F55+F57</f>
        <v>28.3</v>
      </c>
    </row>
    <row r="55" spans="1:6" ht="41.4" outlineLevel="5">
      <c r="A55" s="6" t="s">
        <v>211</v>
      </c>
      <c r="B55" s="7" t="s">
        <v>17</v>
      </c>
      <c r="C55" s="7" t="s">
        <v>20</v>
      </c>
      <c r="D55" s="7"/>
      <c r="E55" s="27">
        <f>E56</f>
        <v>5.5</v>
      </c>
      <c r="F55" s="27">
        <f>F56</f>
        <v>5.5</v>
      </c>
    </row>
    <row r="56" spans="1:6" ht="27.6" outlineLevel="3">
      <c r="A56" s="6" t="s">
        <v>197</v>
      </c>
      <c r="B56" s="7" t="s">
        <v>17</v>
      </c>
      <c r="C56" s="7" t="s">
        <v>20</v>
      </c>
      <c r="D56" s="7" t="s">
        <v>11</v>
      </c>
      <c r="E56" s="27">
        <v>5.5</v>
      </c>
      <c r="F56" s="38">
        <v>5.5</v>
      </c>
    </row>
    <row r="57" spans="1:6" ht="75" customHeight="1" outlineLevel="4">
      <c r="A57" s="6" t="s">
        <v>212</v>
      </c>
      <c r="B57" s="7" t="s">
        <v>17</v>
      </c>
      <c r="C57" s="7" t="s">
        <v>10</v>
      </c>
      <c r="D57" s="7"/>
      <c r="E57" s="27">
        <f>E58</f>
        <v>22.8</v>
      </c>
      <c r="F57" s="27">
        <f>F58</f>
        <v>22.8</v>
      </c>
    </row>
    <row r="58" spans="1:6" ht="27.6" outlineLevel="5">
      <c r="A58" s="6" t="s">
        <v>197</v>
      </c>
      <c r="B58" s="7" t="s">
        <v>17</v>
      </c>
      <c r="C58" s="7" t="s">
        <v>10</v>
      </c>
      <c r="D58" s="7" t="s">
        <v>11</v>
      </c>
      <c r="E58" s="27">
        <v>22.8</v>
      </c>
      <c r="F58" s="38">
        <v>22.8</v>
      </c>
    </row>
    <row r="59" spans="1:6" s="4" customFormat="1" outlineLevel="5">
      <c r="A59" s="6" t="s">
        <v>196</v>
      </c>
      <c r="B59" s="7" t="s">
        <v>17</v>
      </c>
      <c r="C59" s="7" t="s">
        <v>12</v>
      </c>
      <c r="D59" s="7"/>
      <c r="E59" s="27">
        <f>E60+E61</f>
        <v>2687.4</v>
      </c>
      <c r="F59" s="27">
        <f>F60+F61</f>
        <v>2557.5</v>
      </c>
    </row>
    <row r="60" spans="1:6" ht="69" outlineLevel="2">
      <c r="A60" s="6" t="s">
        <v>195</v>
      </c>
      <c r="B60" s="7" t="s">
        <v>17</v>
      </c>
      <c r="C60" s="7" t="s">
        <v>12</v>
      </c>
      <c r="D60" s="7" t="s">
        <v>5</v>
      </c>
      <c r="E60" s="27">
        <v>2617.4</v>
      </c>
      <c r="F60" s="38">
        <v>2493.6</v>
      </c>
    </row>
    <row r="61" spans="1:6" s="4" customFormat="1" ht="27.6" outlineLevel="5">
      <c r="A61" s="6" t="s">
        <v>197</v>
      </c>
      <c r="B61" s="7" t="s">
        <v>17</v>
      </c>
      <c r="C61" s="7" t="s">
        <v>12</v>
      </c>
      <c r="D61" s="7" t="s">
        <v>11</v>
      </c>
      <c r="E61" s="27">
        <v>70</v>
      </c>
      <c r="F61" s="38">
        <v>63.9</v>
      </c>
    </row>
    <row r="62" spans="1:6" s="4" customFormat="1" outlineLevel="5">
      <c r="A62" s="11" t="s">
        <v>21</v>
      </c>
      <c r="B62" s="12" t="s">
        <v>22</v>
      </c>
      <c r="C62" s="12"/>
      <c r="D62" s="12"/>
      <c r="E62" s="26">
        <f>E63</f>
        <v>1078.8</v>
      </c>
      <c r="F62" s="26">
        <f>F63</f>
        <v>0</v>
      </c>
    </row>
    <row r="63" spans="1:6" s="4" customFormat="1" outlineLevel="2">
      <c r="A63" s="6" t="s">
        <v>196</v>
      </c>
      <c r="B63" s="7" t="s">
        <v>22</v>
      </c>
      <c r="C63" s="7" t="s">
        <v>12</v>
      </c>
      <c r="D63" s="7"/>
      <c r="E63" s="27">
        <f>E64</f>
        <v>1078.8</v>
      </c>
      <c r="F63" s="27">
        <f>F64</f>
        <v>0</v>
      </c>
    </row>
    <row r="64" spans="1:6" outlineLevel="5">
      <c r="A64" s="6" t="s">
        <v>198</v>
      </c>
      <c r="B64" s="7" t="s">
        <v>22</v>
      </c>
      <c r="C64" s="7" t="s">
        <v>12</v>
      </c>
      <c r="D64" s="7" t="s">
        <v>13</v>
      </c>
      <c r="E64" s="27">
        <v>1078.8</v>
      </c>
      <c r="F64" s="38">
        <v>0</v>
      </c>
    </row>
    <row r="65" spans="1:6" s="4" customFormat="1" outlineLevel="1">
      <c r="A65" s="11" t="s">
        <v>23</v>
      </c>
      <c r="B65" s="12" t="s">
        <v>24</v>
      </c>
      <c r="C65" s="12"/>
      <c r="D65" s="12"/>
      <c r="E65" s="26">
        <f>E70+E74+E78+E84+E93+E96+E66</f>
        <v>125968.3</v>
      </c>
      <c r="F65" s="26">
        <f>F70+F74+F78+F84+F93+F96+F66</f>
        <v>117183</v>
      </c>
    </row>
    <row r="66" spans="1:6" s="4" customFormat="1" outlineLevel="1">
      <c r="A66" s="6" t="s">
        <v>377</v>
      </c>
      <c r="B66" s="7" t="s">
        <v>24</v>
      </c>
      <c r="C66" s="13" t="s">
        <v>52</v>
      </c>
      <c r="D66" s="7"/>
      <c r="E66" s="27">
        <f t="shared" ref="E66:F68" si="1">E67</f>
        <v>487.5</v>
      </c>
      <c r="F66" s="27">
        <f t="shared" si="1"/>
        <v>487.5</v>
      </c>
    </row>
    <row r="67" spans="1:6" s="4" customFormat="1" ht="41.4" outlineLevel="1">
      <c r="A67" s="6" t="s">
        <v>349</v>
      </c>
      <c r="B67" s="7" t="s">
        <v>24</v>
      </c>
      <c r="C67" s="13" t="s">
        <v>53</v>
      </c>
      <c r="D67" s="7"/>
      <c r="E67" s="27">
        <f t="shared" si="1"/>
        <v>487.5</v>
      </c>
      <c r="F67" s="27">
        <f t="shared" si="1"/>
        <v>487.5</v>
      </c>
    </row>
    <row r="68" spans="1:6" s="4" customFormat="1" ht="41.4" outlineLevel="1">
      <c r="A68" s="6" t="s">
        <v>342</v>
      </c>
      <c r="B68" s="7" t="s">
        <v>24</v>
      </c>
      <c r="C68" s="13" t="s">
        <v>343</v>
      </c>
      <c r="D68" s="7"/>
      <c r="E68" s="27">
        <f t="shared" si="1"/>
        <v>487.5</v>
      </c>
      <c r="F68" s="27">
        <f t="shared" si="1"/>
        <v>487.5</v>
      </c>
    </row>
    <row r="69" spans="1:6" s="4" customFormat="1" ht="27.6" outlineLevel="1">
      <c r="A69" s="6" t="s">
        <v>197</v>
      </c>
      <c r="B69" s="7" t="s">
        <v>24</v>
      </c>
      <c r="C69" s="13" t="s">
        <v>343</v>
      </c>
      <c r="D69" s="7">
        <v>200</v>
      </c>
      <c r="E69" s="27">
        <v>487.5</v>
      </c>
      <c r="F69" s="38">
        <v>487.5</v>
      </c>
    </row>
    <row r="70" spans="1:6" outlineLevel="4">
      <c r="A70" s="6" t="s">
        <v>376</v>
      </c>
      <c r="B70" s="7" t="s">
        <v>24</v>
      </c>
      <c r="C70" s="7" t="s">
        <v>3</v>
      </c>
      <c r="D70" s="7"/>
      <c r="E70" s="27">
        <f t="shared" ref="E70:F72" si="2">E71</f>
        <v>7703.5</v>
      </c>
      <c r="F70" s="27">
        <f t="shared" si="2"/>
        <v>7594.9</v>
      </c>
    </row>
    <row r="71" spans="1:6" ht="27.6" outlineLevel="2">
      <c r="A71" s="6" t="s">
        <v>193</v>
      </c>
      <c r="B71" s="7" t="s">
        <v>24</v>
      </c>
      <c r="C71" s="7" t="s">
        <v>4</v>
      </c>
      <c r="D71" s="7"/>
      <c r="E71" s="27">
        <f t="shared" si="2"/>
        <v>7703.5</v>
      </c>
      <c r="F71" s="27">
        <f t="shared" si="2"/>
        <v>7594.9</v>
      </c>
    </row>
    <row r="72" spans="1:6" ht="27.6" outlineLevel="5">
      <c r="A72" s="6" t="s">
        <v>194</v>
      </c>
      <c r="B72" s="7" t="s">
        <v>24</v>
      </c>
      <c r="C72" s="7" t="s">
        <v>175</v>
      </c>
      <c r="D72" s="7"/>
      <c r="E72" s="27">
        <f t="shared" si="2"/>
        <v>7703.5</v>
      </c>
      <c r="F72" s="27">
        <f t="shared" si="2"/>
        <v>7594.9</v>
      </c>
    </row>
    <row r="73" spans="1:6" ht="27.6" outlineLevel="5">
      <c r="A73" s="6" t="s">
        <v>197</v>
      </c>
      <c r="B73" s="7" t="s">
        <v>24</v>
      </c>
      <c r="C73" s="7" t="s">
        <v>175</v>
      </c>
      <c r="D73" s="7" t="s">
        <v>11</v>
      </c>
      <c r="E73" s="27">
        <v>7703.5</v>
      </c>
      <c r="F73" s="38">
        <v>7594.9</v>
      </c>
    </row>
    <row r="74" spans="1:6" ht="41.4" outlineLevel="4">
      <c r="A74" s="6" t="s">
        <v>350</v>
      </c>
      <c r="B74" s="7" t="s">
        <v>24</v>
      </c>
      <c r="C74" s="7" t="s">
        <v>26</v>
      </c>
      <c r="D74" s="7"/>
      <c r="E74" s="27">
        <f>E75</f>
        <v>9431.2999999999993</v>
      </c>
      <c r="F74" s="27">
        <f>F75</f>
        <v>8404.6</v>
      </c>
    </row>
    <row r="75" spans="1:6" ht="27.6" outlineLevel="2">
      <c r="A75" s="6" t="s">
        <v>214</v>
      </c>
      <c r="B75" s="7" t="s">
        <v>24</v>
      </c>
      <c r="C75" s="7" t="s">
        <v>27</v>
      </c>
      <c r="D75" s="7"/>
      <c r="E75" s="27">
        <f>E76+E77</f>
        <v>9431.2999999999993</v>
      </c>
      <c r="F75" s="27">
        <f>F76+F77</f>
        <v>8404.6</v>
      </c>
    </row>
    <row r="76" spans="1:6" ht="69" outlineLevel="4">
      <c r="A76" s="6" t="s">
        <v>195</v>
      </c>
      <c r="B76" s="7" t="s">
        <v>24</v>
      </c>
      <c r="C76" s="7" t="s">
        <v>27</v>
      </c>
      <c r="D76" s="7" t="s">
        <v>5</v>
      </c>
      <c r="E76" s="27">
        <v>8950.9</v>
      </c>
      <c r="F76" s="38">
        <v>7962.8</v>
      </c>
    </row>
    <row r="77" spans="1:6" ht="27.6" outlineLevel="5">
      <c r="A77" s="6" t="s">
        <v>197</v>
      </c>
      <c r="B77" s="7" t="s">
        <v>24</v>
      </c>
      <c r="C77" s="7" t="s">
        <v>27</v>
      </c>
      <c r="D77" s="7" t="s">
        <v>11</v>
      </c>
      <c r="E77" s="27">
        <v>480.4</v>
      </c>
      <c r="F77" s="38">
        <v>441.8</v>
      </c>
    </row>
    <row r="78" spans="1:6" ht="27.6" outlineLevel="4">
      <c r="A78" s="6" t="s">
        <v>375</v>
      </c>
      <c r="B78" s="7" t="s">
        <v>24</v>
      </c>
      <c r="C78" s="7" t="s">
        <v>8</v>
      </c>
      <c r="D78" s="7"/>
      <c r="E78" s="27">
        <f>E79</f>
        <v>83301.5</v>
      </c>
      <c r="F78" s="27">
        <f>F79</f>
        <v>80928.099999999991</v>
      </c>
    </row>
    <row r="79" spans="1:6" ht="41.4" outlineLevel="5">
      <c r="A79" s="6" t="s">
        <v>208</v>
      </c>
      <c r="B79" s="7" t="s">
        <v>24</v>
      </c>
      <c r="C79" s="7" t="s">
        <v>18</v>
      </c>
      <c r="D79" s="7"/>
      <c r="E79" s="27">
        <f>E80</f>
        <v>83301.5</v>
      </c>
      <c r="F79" s="27">
        <f>F80</f>
        <v>80928.099999999991</v>
      </c>
    </row>
    <row r="80" spans="1:6" s="4" customFormat="1" ht="27.6" outlineLevel="4">
      <c r="A80" s="6" t="s">
        <v>215</v>
      </c>
      <c r="B80" s="7" t="s">
        <v>24</v>
      </c>
      <c r="C80" s="7" t="s">
        <v>184</v>
      </c>
      <c r="D80" s="7"/>
      <c r="E80" s="27">
        <f>E81+E82+E83</f>
        <v>83301.5</v>
      </c>
      <c r="F80" s="27">
        <f>F81+F82+F83</f>
        <v>80928.099999999991</v>
      </c>
    </row>
    <row r="81" spans="1:6" s="4" customFormat="1" ht="69" outlineLevel="5">
      <c r="A81" s="6" t="s">
        <v>195</v>
      </c>
      <c r="B81" s="7" t="s">
        <v>24</v>
      </c>
      <c r="C81" s="7" t="s">
        <v>184</v>
      </c>
      <c r="D81" s="7" t="s">
        <v>5</v>
      </c>
      <c r="E81" s="27">
        <v>79506.5</v>
      </c>
      <c r="F81" s="38">
        <v>77655.199999999997</v>
      </c>
    </row>
    <row r="82" spans="1:6" ht="27.6" outlineLevel="5">
      <c r="A82" s="6" t="s">
        <v>197</v>
      </c>
      <c r="B82" s="7" t="s">
        <v>24</v>
      </c>
      <c r="C82" s="7" t="s">
        <v>184</v>
      </c>
      <c r="D82" s="7" t="s">
        <v>11</v>
      </c>
      <c r="E82" s="27">
        <v>3718</v>
      </c>
      <c r="F82" s="38">
        <v>3196.4</v>
      </c>
    </row>
    <row r="83" spans="1:6" outlineLevel="5">
      <c r="A83" s="6" t="s">
        <v>198</v>
      </c>
      <c r="B83" s="7" t="s">
        <v>24</v>
      </c>
      <c r="C83" s="7" t="s">
        <v>184</v>
      </c>
      <c r="D83" s="7" t="s">
        <v>13</v>
      </c>
      <c r="E83" s="27">
        <v>77</v>
      </c>
      <c r="F83" s="38">
        <v>76.5</v>
      </c>
    </row>
    <row r="84" spans="1:6" ht="27.6" outlineLevel="5">
      <c r="A84" s="6" t="s">
        <v>402</v>
      </c>
      <c r="B84" s="7" t="s">
        <v>24</v>
      </c>
      <c r="C84" s="7" t="s">
        <v>28</v>
      </c>
      <c r="D84" s="7"/>
      <c r="E84" s="27">
        <f>E85+E87+E90</f>
        <v>18000.8</v>
      </c>
      <c r="F84" s="27">
        <f>F85+F87+F90</f>
        <v>13443.3</v>
      </c>
    </row>
    <row r="85" spans="1:6" ht="27.6" outlineLevel="5">
      <c r="A85" s="6" t="s">
        <v>216</v>
      </c>
      <c r="B85" s="7" t="s">
        <v>24</v>
      </c>
      <c r="C85" s="7" t="s">
        <v>29</v>
      </c>
      <c r="D85" s="7"/>
      <c r="E85" s="27">
        <f>E86</f>
        <v>4715.7</v>
      </c>
      <c r="F85" s="27">
        <f>F86</f>
        <v>1117.0999999999999</v>
      </c>
    </row>
    <row r="86" spans="1:6" ht="27.6" outlineLevel="5">
      <c r="A86" s="6" t="s">
        <v>197</v>
      </c>
      <c r="B86" s="7" t="s">
        <v>24</v>
      </c>
      <c r="C86" s="7" t="s">
        <v>29</v>
      </c>
      <c r="D86" s="7" t="s">
        <v>11</v>
      </c>
      <c r="E86" s="27">
        <v>4715.7</v>
      </c>
      <c r="F86" s="38">
        <v>1117.0999999999999</v>
      </c>
    </row>
    <row r="87" spans="1:6" ht="27.6" outlineLevel="5">
      <c r="A87" s="6" t="s">
        <v>217</v>
      </c>
      <c r="B87" s="7" t="s">
        <v>24</v>
      </c>
      <c r="C87" s="7" t="s">
        <v>30</v>
      </c>
      <c r="D87" s="7"/>
      <c r="E87" s="27">
        <f>E89+E88</f>
        <v>5456.6</v>
      </c>
      <c r="F87" s="27">
        <f>F89+F88</f>
        <v>4747</v>
      </c>
    </row>
    <row r="88" spans="1:6" ht="69" outlineLevel="5">
      <c r="A88" s="6" t="s">
        <v>195</v>
      </c>
      <c r="B88" s="7" t="s">
        <v>24</v>
      </c>
      <c r="C88" s="7" t="s">
        <v>30</v>
      </c>
      <c r="D88" s="7">
        <v>100</v>
      </c>
      <c r="E88" s="27">
        <v>561.5</v>
      </c>
      <c r="F88" s="38">
        <v>561.5</v>
      </c>
    </row>
    <row r="89" spans="1:6" s="4" customFormat="1" ht="27.6" outlineLevel="5">
      <c r="A89" s="6" t="s">
        <v>197</v>
      </c>
      <c r="B89" s="7" t="s">
        <v>24</v>
      </c>
      <c r="C89" s="7" t="s">
        <v>30</v>
      </c>
      <c r="D89" s="7" t="s">
        <v>11</v>
      </c>
      <c r="E89" s="27">
        <v>4895.1000000000004</v>
      </c>
      <c r="F89" s="38">
        <v>4185.5</v>
      </c>
    </row>
    <row r="90" spans="1:6" ht="27.6" outlineLevel="2">
      <c r="A90" s="6" t="s">
        <v>218</v>
      </c>
      <c r="B90" s="7" t="s">
        <v>24</v>
      </c>
      <c r="C90" s="7" t="s">
        <v>31</v>
      </c>
      <c r="D90" s="7"/>
      <c r="E90" s="27">
        <f>E91+E92</f>
        <v>7828.5</v>
      </c>
      <c r="F90" s="27">
        <f>F91+F92</f>
        <v>7579.2</v>
      </c>
    </row>
    <row r="91" spans="1:6" ht="69" outlineLevel="4">
      <c r="A91" s="6" t="s">
        <v>195</v>
      </c>
      <c r="B91" s="7" t="s">
        <v>24</v>
      </c>
      <c r="C91" s="7" t="s">
        <v>31</v>
      </c>
      <c r="D91" s="7" t="s">
        <v>5</v>
      </c>
      <c r="E91" s="27">
        <v>7539.7</v>
      </c>
      <c r="F91" s="38">
        <v>7365.7</v>
      </c>
    </row>
    <row r="92" spans="1:6" s="4" customFormat="1" ht="27.6" outlineLevel="5">
      <c r="A92" s="6" t="s">
        <v>197</v>
      </c>
      <c r="B92" s="7" t="s">
        <v>24</v>
      </c>
      <c r="C92" s="7" t="s">
        <v>31</v>
      </c>
      <c r="D92" s="7" t="s">
        <v>11</v>
      </c>
      <c r="E92" s="27">
        <v>288.8</v>
      </c>
      <c r="F92" s="38">
        <v>213.5</v>
      </c>
    </row>
    <row r="93" spans="1:6" outlineLevel="5">
      <c r="A93" s="6" t="s">
        <v>403</v>
      </c>
      <c r="B93" s="7" t="s">
        <v>24</v>
      </c>
      <c r="C93" s="7" t="s">
        <v>177</v>
      </c>
      <c r="D93" s="7"/>
      <c r="E93" s="27">
        <f>E94</f>
        <v>50.5</v>
      </c>
      <c r="F93" s="27">
        <f>F94</f>
        <v>50.5</v>
      </c>
    </row>
    <row r="94" spans="1:6" ht="41.4" outlineLevel="5">
      <c r="A94" s="6" t="s">
        <v>219</v>
      </c>
      <c r="B94" s="7" t="s">
        <v>24</v>
      </c>
      <c r="C94" s="7" t="s">
        <v>178</v>
      </c>
      <c r="D94" s="7"/>
      <c r="E94" s="27">
        <f>E95</f>
        <v>50.5</v>
      </c>
      <c r="F94" s="27">
        <f>F95</f>
        <v>50.5</v>
      </c>
    </row>
    <row r="95" spans="1:6" s="4" customFormat="1" ht="27.6">
      <c r="A95" s="6" t="s">
        <v>197</v>
      </c>
      <c r="B95" s="7" t="s">
        <v>24</v>
      </c>
      <c r="C95" s="7" t="s">
        <v>178</v>
      </c>
      <c r="D95" s="7" t="s">
        <v>11</v>
      </c>
      <c r="E95" s="27">
        <v>50.5</v>
      </c>
      <c r="F95" s="38">
        <v>50.5</v>
      </c>
    </row>
    <row r="96" spans="1:6" s="4" customFormat="1" outlineLevel="2">
      <c r="A96" s="6" t="s">
        <v>196</v>
      </c>
      <c r="B96" s="7" t="s">
        <v>24</v>
      </c>
      <c r="C96" s="7" t="s">
        <v>12</v>
      </c>
      <c r="D96" s="7"/>
      <c r="E96" s="27">
        <f>E98+E99+E97</f>
        <v>6993.2000000000007</v>
      </c>
      <c r="F96" s="27">
        <f>F98+F99+F97</f>
        <v>6274.1</v>
      </c>
    </row>
    <row r="97" spans="1:6" s="4" customFormat="1" ht="69" outlineLevel="2">
      <c r="A97" s="6" t="s">
        <v>195</v>
      </c>
      <c r="B97" s="7" t="s">
        <v>24</v>
      </c>
      <c r="C97" s="7" t="s">
        <v>12</v>
      </c>
      <c r="D97" s="7">
        <v>100</v>
      </c>
      <c r="E97" s="27">
        <v>676.6</v>
      </c>
      <c r="F97" s="38">
        <v>676.6</v>
      </c>
    </row>
    <row r="98" spans="1:6" ht="27.6" outlineLevel="3">
      <c r="A98" s="6" t="s">
        <v>197</v>
      </c>
      <c r="B98" s="7" t="s">
        <v>24</v>
      </c>
      <c r="C98" s="7" t="s">
        <v>12</v>
      </c>
      <c r="D98" s="7" t="s">
        <v>11</v>
      </c>
      <c r="E98" s="27">
        <v>2881.9</v>
      </c>
      <c r="F98" s="38">
        <v>2881.9</v>
      </c>
    </row>
    <row r="99" spans="1:6" outlineLevel="4">
      <c r="A99" s="6" t="s">
        <v>198</v>
      </c>
      <c r="B99" s="7" t="s">
        <v>24</v>
      </c>
      <c r="C99" s="7" t="s">
        <v>12</v>
      </c>
      <c r="D99" s="7" t="s">
        <v>13</v>
      </c>
      <c r="E99" s="27">
        <v>3434.7</v>
      </c>
      <c r="F99" s="38">
        <v>2715.6</v>
      </c>
    </row>
    <row r="100" spans="1:6" ht="27.6" outlineLevel="5">
      <c r="A100" s="11" t="s">
        <v>305</v>
      </c>
      <c r="B100" s="12" t="s">
        <v>32</v>
      </c>
      <c r="C100" s="12"/>
      <c r="D100" s="12"/>
      <c r="E100" s="26">
        <f>E101+E116+E108</f>
        <v>11968.599999999999</v>
      </c>
      <c r="F100" s="26">
        <f>F101+F116+F108</f>
        <v>11727.3</v>
      </c>
    </row>
    <row r="101" spans="1:6" outlineLevel="4">
      <c r="A101" s="11" t="s">
        <v>185</v>
      </c>
      <c r="B101" s="12" t="s">
        <v>33</v>
      </c>
      <c r="C101" s="12"/>
      <c r="D101" s="12"/>
      <c r="E101" s="26">
        <f>E102</f>
        <v>9929.2999999999993</v>
      </c>
      <c r="F101" s="26">
        <f>F102</f>
        <v>9762.1</v>
      </c>
    </row>
    <row r="102" spans="1:6" s="4" customFormat="1" ht="55.2" outlineLevel="1">
      <c r="A102" s="6" t="s">
        <v>404</v>
      </c>
      <c r="B102" s="7" t="s">
        <v>33</v>
      </c>
      <c r="C102" s="7" t="s">
        <v>34</v>
      </c>
      <c r="D102" s="7"/>
      <c r="E102" s="27">
        <f>E103</f>
        <v>9929.2999999999993</v>
      </c>
      <c r="F102" s="27">
        <f>F103</f>
        <v>9762.1</v>
      </c>
    </row>
    <row r="103" spans="1:6" s="4" customFormat="1" ht="27.6" outlineLevel="2">
      <c r="A103" s="6" t="s">
        <v>220</v>
      </c>
      <c r="B103" s="7" t="s">
        <v>33</v>
      </c>
      <c r="C103" s="7" t="s">
        <v>35</v>
      </c>
      <c r="D103" s="7"/>
      <c r="E103" s="27">
        <f>E104+E106</f>
        <v>9929.2999999999993</v>
      </c>
      <c r="F103" s="27">
        <f>F104+F106</f>
        <v>9762.1</v>
      </c>
    </row>
    <row r="104" spans="1:6" ht="27.6" outlineLevel="3">
      <c r="A104" s="6" t="s">
        <v>221</v>
      </c>
      <c r="B104" s="7" t="s">
        <v>33</v>
      </c>
      <c r="C104" s="7" t="s">
        <v>36</v>
      </c>
      <c r="D104" s="7"/>
      <c r="E104" s="27">
        <f>E105</f>
        <v>112</v>
      </c>
      <c r="F104" s="27">
        <f>F105</f>
        <v>112</v>
      </c>
    </row>
    <row r="105" spans="1:6" ht="41.4" outlineLevel="4">
      <c r="A105" s="6" t="s">
        <v>222</v>
      </c>
      <c r="B105" s="7" t="s">
        <v>33</v>
      </c>
      <c r="C105" s="7" t="s">
        <v>36</v>
      </c>
      <c r="D105" s="7" t="s">
        <v>37</v>
      </c>
      <c r="E105" s="27">
        <v>112</v>
      </c>
      <c r="F105" s="38">
        <v>112</v>
      </c>
    </row>
    <row r="106" spans="1:6" s="4" customFormat="1" outlineLevel="5">
      <c r="A106" s="6" t="s">
        <v>223</v>
      </c>
      <c r="B106" s="7" t="s">
        <v>33</v>
      </c>
      <c r="C106" s="7" t="s">
        <v>38</v>
      </c>
      <c r="D106" s="7"/>
      <c r="E106" s="27">
        <f>E107</f>
        <v>9817.2999999999993</v>
      </c>
      <c r="F106" s="27">
        <f>F107</f>
        <v>9650.1</v>
      </c>
    </row>
    <row r="107" spans="1:6" s="4" customFormat="1" ht="41.4" outlineLevel="3">
      <c r="A107" s="6" t="s">
        <v>222</v>
      </c>
      <c r="B107" s="7" t="s">
        <v>33</v>
      </c>
      <c r="C107" s="7" t="s">
        <v>38</v>
      </c>
      <c r="D107" s="7" t="s">
        <v>37</v>
      </c>
      <c r="E107" s="27">
        <v>9817.2999999999993</v>
      </c>
      <c r="F107" s="38">
        <v>9650.1</v>
      </c>
    </row>
    <row r="108" spans="1:6" s="4" customFormat="1" ht="41.4" outlineLevel="3">
      <c r="A108" s="31" t="s">
        <v>424</v>
      </c>
      <c r="B108" s="32" t="s">
        <v>425</v>
      </c>
      <c r="C108" s="32"/>
      <c r="D108" s="33"/>
      <c r="E108" s="26">
        <f>E109</f>
        <v>513.4</v>
      </c>
      <c r="F108" s="26">
        <f>F109</f>
        <v>513.4</v>
      </c>
    </row>
    <row r="109" spans="1:6" s="4" customFormat="1" ht="55.2" outlineLevel="3">
      <c r="A109" s="29" t="s">
        <v>426</v>
      </c>
      <c r="B109" s="19" t="s">
        <v>425</v>
      </c>
      <c r="C109" s="19" t="s">
        <v>34</v>
      </c>
      <c r="D109" s="30"/>
      <c r="E109" s="27">
        <f>E110+E113</f>
        <v>513.4</v>
      </c>
      <c r="F109" s="27">
        <f>F110+F113</f>
        <v>513.4</v>
      </c>
    </row>
    <row r="110" spans="1:6" s="4" customFormat="1" ht="27.6" outlineLevel="3">
      <c r="A110" s="29" t="s">
        <v>427</v>
      </c>
      <c r="B110" s="19" t="s">
        <v>425</v>
      </c>
      <c r="C110" s="19" t="s">
        <v>35</v>
      </c>
      <c r="D110" s="30"/>
      <c r="E110" s="27">
        <f>E111</f>
        <v>97.7</v>
      </c>
      <c r="F110" s="27">
        <f>F111</f>
        <v>97.7</v>
      </c>
    </row>
    <row r="111" spans="1:6" s="4" customFormat="1" ht="27.6" outlineLevel="3">
      <c r="A111" s="29" t="s">
        <v>428</v>
      </c>
      <c r="B111" s="19" t="s">
        <v>425</v>
      </c>
      <c r="C111" s="19" t="s">
        <v>36</v>
      </c>
      <c r="D111" s="30"/>
      <c r="E111" s="27">
        <f>E112</f>
        <v>97.7</v>
      </c>
      <c r="F111" s="27">
        <f>F112</f>
        <v>97.7</v>
      </c>
    </row>
    <row r="112" spans="1:6" s="4" customFormat="1" ht="27.6" outlineLevel="3">
      <c r="A112" s="29" t="s">
        <v>324</v>
      </c>
      <c r="B112" s="19" t="s">
        <v>425</v>
      </c>
      <c r="C112" s="19" t="s">
        <v>36</v>
      </c>
      <c r="D112" s="30" t="s">
        <v>11</v>
      </c>
      <c r="E112" s="27">
        <v>97.7</v>
      </c>
      <c r="F112" s="38">
        <v>97.7</v>
      </c>
    </row>
    <row r="113" spans="1:6" s="4" customFormat="1" outlineLevel="3">
      <c r="A113" s="29" t="s">
        <v>429</v>
      </c>
      <c r="B113" s="19" t="s">
        <v>425</v>
      </c>
      <c r="C113" s="19" t="s">
        <v>41</v>
      </c>
      <c r="D113" s="30"/>
      <c r="E113" s="27">
        <f>E114</f>
        <v>415.7</v>
      </c>
      <c r="F113" s="27">
        <f>F114</f>
        <v>415.7</v>
      </c>
    </row>
    <row r="114" spans="1:6" s="4" customFormat="1" ht="110.4" outlineLevel="3">
      <c r="A114" s="29" t="s">
        <v>430</v>
      </c>
      <c r="B114" s="19" t="s">
        <v>425</v>
      </c>
      <c r="C114" s="19" t="s">
        <v>367</v>
      </c>
      <c r="D114" s="30"/>
      <c r="E114" s="27">
        <f>E115</f>
        <v>415.7</v>
      </c>
      <c r="F114" s="27">
        <f>F115</f>
        <v>415.7</v>
      </c>
    </row>
    <row r="115" spans="1:6" s="4" customFormat="1" ht="27.6" outlineLevel="3">
      <c r="A115" s="29" t="s">
        <v>324</v>
      </c>
      <c r="B115" s="19" t="s">
        <v>425</v>
      </c>
      <c r="C115" s="19" t="s">
        <v>367</v>
      </c>
      <c r="D115" s="30" t="s">
        <v>11</v>
      </c>
      <c r="E115" s="27">
        <v>415.7</v>
      </c>
      <c r="F115" s="38">
        <v>415.7</v>
      </c>
    </row>
    <row r="116" spans="1:6" ht="32.25" customHeight="1" outlineLevel="4">
      <c r="A116" s="11" t="s">
        <v>39</v>
      </c>
      <c r="B116" s="12" t="s">
        <v>40</v>
      </c>
      <c r="C116" s="12"/>
      <c r="D116" s="12"/>
      <c r="E116" s="26">
        <f>E117+E133+E138+E143</f>
        <v>1525.8999999999999</v>
      </c>
      <c r="F116" s="26">
        <f>F117+F133+F138+F143</f>
        <v>1451.8</v>
      </c>
    </row>
    <row r="117" spans="1:6" ht="55.2" outlineLevel="2">
      <c r="A117" s="6" t="s">
        <v>404</v>
      </c>
      <c r="B117" s="7" t="s">
        <v>40</v>
      </c>
      <c r="C117" s="7" t="s">
        <v>34</v>
      </c>
      <c r="D117" s="7"/>
      <c r="E117" s="27">
        <f>E118+E125+E130</f>
        <v>942.2</v>
      </c>
      <c r="F117" s="27">
        <f>F118+F125+F130</f>
        <v>868.1</v>
      </c>
    </row>
    <row r="118" spans="1:6" ht="27.6" outlineLevel="4">
      <c r="A118" s="6" t="s">
        <v>220</v>
      </c>
      <c r="B118" s="7" t="s">
        <v>40</v>
      </c>
      <c r="C118" s="7" t="s">
        <v>35</v>
      </c>
      <c r="D118" s="7"/>
      <c r="E118" s="27">
        <f>E121+E119+E123</f>
        <v>218.6</v>
      </c>
      <c r="F118" s="27">
        <f>F121+F119+F123</f>
        <v>208.39999999999998</v>
      </c>
    </row>
    <row r="119" spans="1:6" ht="41.4" outlineLevel="4">
      <c r="A119" s="6" t="s">
        <v>370</v>
      </c>
      <c r="B119" s="7" t="s">
        <v>40</v>
      </c>
      <c r="C119" s="7" t="s">
        <v>371</v>
      </c>
      <c r="D119" s="7"/>
      <c r="E119" s="27">
        <f>E120</f>
        <v>83.6</v>
      </c>
      <c r="F119" s="27">
        <f>F120</f>
        <v>83.6</v>
      </c>
    </row>
    <row r="120" spans="1:6" ht="41.4" outlineLevel="4">
      <c r="A120" s="6" t="s">
        <v>330</v>
      </c>
      <c r="B120" s="7" t="s">
        <v>40</v>
      </c>
      <c r="C120" s="7" t="s">
        <v>371</v>
      </c>
      <c r="D120" s="7" t="s">
        <v>37</v>
      </c>
      <c r="E120" s="27">
        <v>83.6</v>
      </c>
      <c r="F120" s="38">
        <v>83.6</v>
      </c>
    </row>
    <row r="121" spans="1:6" s="4" customFormat="1" ht="41.4" outlineLevel="5">
      <c r="A121" s="6" t="s">
        <v>224</v>
      </c>
      <c r="B121" s="7" t="s">
        <v>40</v>
      </c>
      <c r="C121" s="7" t="s">
        <v>186</v>
      </c>
      <c r="D121" s="7"/>
      <c r="E121" s="27">
        <f>E122</f>
        <v>118</v>
      </c>
      <c r="F121" s="27">
        <f>F122</f>
        <v>107.8</v>
      </c>
    </row>
    <row r="122" spans="1:6" ht="41.4" outlineLevel="4">
      <c r="A122" s="6" t="s">
        <v>222</v>
      </c>
      <c r="B122" s="7" t="s">
        <v>40</v>
      </c>
      <c r="C122" s="7" t="s">
        <v>186</v>
      </c>
      <c r="D122" s="7" t="s">
        <v>37</v>
      </c>
      <c r="E122" s="27">
        <v>118</v>
      </c>
      <c r="F122" s="38">
        <v>107.8</v>
      </c>
    </row>
    <row r="123" spans="1:6" ht="41.4" outlineLevel="4">
      <c r="A123" s="6" t="s">
        <v>454</v>
      </c>
      <c r="B123" s="7" t="s">
        <v>40</v>
      </c>
      <c r="C123" s="13" t="s">
        <v>453</v>
      </c>
      <c r="D123" s="7"/>
      <c r="E123" s="27">
        <f>E124</f>
        <v>17</v>
      </c>
      <c r="F123" s="27">
        <f>F124</f>
        <v>17</v>
      </c>
    </row>
    <row r="124" spans="1:6" ht="41.4" outlineLevel="4">
      <c r="A124" s="6" t="s">
        <v>314</v>
      </c>
      <c r="B124" s="7" t="s">
        <v>40</v>
      </c>
      <c r="C124" s="13" t="s">
        <v>453</v>
      </c>
      <c r="D124" s="7">
        <v>600</v>
      </c>
      <c r="E124" s="27">
        <v>17</v>
      </c>
      <c r="F124" s="38">
        <v>17</v>
      </c>
    </row>
    <row r="125" spans="1:6" outlineLevel="5">
      <c r="A125" s="6" t="s">
        <v>225</v>
      </c>
      <c r="B125" s="7" t="s">
        <v>40</v>
      </c>
      <c r="C125" s="7" t="s">
        <v>41</v>
      </c>
      <c r="D125" s="7"/>
      <c r="E125" s="27">
        <f>E126+E128</f>
        <v>59</v>
      </c>
      <c r="F125" s="27">
        <f>F126+F128</f>
        <v>59</v>
      </c>
    </row>
    <row r="126" spans="1:6" ht="96.6" outlineLevel="2">
      <c r="A126" s="6" t="s">
        <v>226</v>
      </c>
      <c r="B126" s="7" t="s">
        <v>40</v>
      </c>
      <c r="C126" s="7" t="s">
        <v>42</v>
      </c>
      <c r="D126" s="7"/>
      <c r="E126" s="27">
        <f>E127</f>
        <v>9</v>
      </c>
      <c r="F126" s="27">
        <f>F127</f>
        <v>9</v>
      </c>
    </row>
    <row r="127" spans="1:6" ht="41.4" outlineLevel="4">
      <c r="A127" s="6" t="s">
        <v>222</v>
      </c>
      <c r="B127" s="7" t="s">
        <v>40</v>
      </c>
      <c r="C127" s="7" t="s">
        <v>42</v>
      </c>
      <c r="D127" s="7" t="s">
        <v>37</v>
      </c>
      <c r="E127" s="27">
        <v>9</v>
      </c>
      <c r="F127" s="38">
        <v>9</v>
      </c>
    </row>
    <row r="128" spans="1:6" ht="55.2" outlineLevel="4">
      <c r="A128" s="15" t="s">
        <v>317</v>
      </c>
      <c r="B128" s="7" t="s">
        <v>40</v>
      </c>
      <c r="C128" s="13" t="s">
        <v>316</v>
      </c>
      <c r="D128" s="7"/>
      <c r="E128" s="27">
        <f>E129</f>
        <v>50</v>
      </c>
      <c r="F128" s="27">
        <f>F129</f>
        <v>50</v>
      </c>
    </row>
    <row r="129" spans="1:6" ht="41.4" outlineLevel="4">
      <c r="A129" s="6" t="s">
        <v>222</v>
      </c>
      <c r="B129" s="7" t="s">
        <v>40</v>
      </c>
      <c r="C129" s="13" t="s">
        <v>316</v>
      </c>
      <c r="D129" s="7">
        <v>600</v>
      </c>
      <c r="E129" s="27">
        <v>50</v>
      </c>
      <c r="F129" s="38">
        <v>50</v>
      </c>
    </row>
    <row r="130" spans="1:6" ht="33.75" customHeight="1" outlineLevel="5">
      <c r="A130" s="6" t="s">
        <v>227</v>
      </c>
      <c r="B130" s="7" t="s">
        <v>40</v>
      </c>
      <c r="C130" s="7" t="s">
        <v>43</v>
      </c>
      <c r="D130" s="7"/>
      <c r="E130" s="27">
        <f>E131</f>
        <v>664.6</v>
      </c>
      <c r="F130" s="27">
        <f>F131</f>
        <v>600.70000000000005</v>
      </c>
    </row>
    <row r="131" spans="1:6" ht="27.6" outlineLevel="4">
      <c r="A131" s="6" t="s">
        <v>228</v>
      </c>
      <c r="B131" s="7" t="s">
        <v>40</v>
      </c>
      <c r="C131" s="7" t="s">
        <v>44</v>
      </c>
      <c r="D131" s="7"/>
      <c r="E131" s="27">
        <f>E132</f>
        <v>664.6</v>
      </c>
      <c r="F131" s="27">
        <f>F132</f>
        <v>600.70000000000005</v>
      </c>
    </row>
    <row r="132" spans="1:6" s="4" customFormat="1" ht="41.4" outlineLevel="5">
      <c r="A132" s="6" t="s">
        <v>222</v>
      </c>
      <c r="B132" s="7" t="s">
        <v>40</v>
      </c>
      <c r="C132" s="7" t="s">
        <v>44</v>
      </c>
      <c r="D132" s="7" t="s">
        <v>37</v>
      </c>
      <c r="E132" s="27">
        <v>664.6</v>
      </c>
      <c r="F132" s="38">
        <v>600.70000000000005</v>
      </c>
    </row>
    <row r="133" spans="1:6" s="4" customFormat="1" ht="41.4" outlineLevel="5">
      <c r="A133" s="6" t="s">
        <v>379</v>
      </c>
      <c r="B133" s="7" t="s">
        <v>40</v>
      </c>
      <c r="C133" s="7" t="s">
        <v>45</v>
      </c>
      <c r="D133" s="7"/>
      <c r="E133" s="27">
        <f>E134+E136</f>
        <v>77.900000000000006</v>
      </c>
      <c r="F133" s="27">
        <f>F134+F136</f>
        <v>77.900000000000006</v>
      </c>
    </row>
    <row r="134" spans="1:6" s="4" customFormat="1" ht="27.6">
      <c r="A134" s="6" t="s">
        <v>229</v>
      </c>
      <c r="B134" s="7" t="s">
        <v>40</v>
      </c>
      <c r="C134" s="7" t="s">
        <v>46</v>
      </c>
      <c r="D134" s="7"/>
      <c r="E134" s="27">
        <f>E135</f>
        <v>45</v>
      </c>
      <c r="F134" s="27">
        <f>F135</f>
        <v>45</v>
      </c>
    </row>
    <row r="135" spans="1:6" s="4" customFormat="1" ht="27.6" outlineLevel="1">
      <c r="A135" s="6" t="s">
        <v>197</v>
      </c>
      <c r="B135" s="7" t="s">
        <v>40</v>
      </c>
      <c r="C135" s="7" t="s">
        <v>46</v>
      </c>
      <c r="D135" s="7" t="s">
        <v>11</v>
      </c>
      <c r="E135" s="27">
        <v>45</v>
      </c>
      <c r="F135" s="38">
        <v>45</v>
      </c>
    </row>
    <row r="136" spans="1:6" s="4" customFormat="1" ht="27.6" outlineLevel="2">
      <c r="A136" s="6" t="s">
        <v>230</v>
      </c>
      <c r="B136" s="7" t="s">
        <v>40</v>
      </c>
      <c r="C136" s="7" t="s">
        <v>47</v>
      </c>
      <c r="D136" s="7"/>
      <c r="E136" s="27">
        <f>E137</f>
        <v>32.9</v>
      </c>
      <c r="F136" s="27">
        <f>F137</f>
        <v>32.9</v>
      </c>
    </row>
    <row r="137" spans="1:6" ht="27.6" outlineLevel="3">
      <c r="A137" s="6" t="s">
        <v>197</v>
      </c>
      <c r="B137" s="7" t="s">
        <v>40</v>
      </c>
      <c r="C137" s="7" t="s">
        <v>47</v>
      </c>
      <c r="D137" s="7" t="s">
        <v>11</v>
      </c>
      <c r="E137" s="27">
        <v>32.9</v>
      </c>
      <c r="F137" s="38">
        <v>32.9</v>
      </c>
    </row>
    <row r="138" spans="1:6" outlineLevel="4">
      <c r="A138" s="6" t="s">
        <v>380</v>
      </c>
      <c r="B138" s="7" t="s">
        <v>40</v>
      </c>
      <c r="C138" s="7" t="s">
        <v>48</v>
      </c>
      <c r="D138" s="7"/>
      <c r="E138" s="27">
        <f>E139+E141</f>
        <v>111</v>
      </c>
      <c r="F138" s="27">
        <f>F139+F141</f>
        <v>111</v>
      </c>
    </row>
    <row r="139" spans="1:6" ht="27.6" outlineLevel="5">
      <c r="A139" s="6" t="s">
        <v>231</v>
      </c>
      <c r="B139" s="7" t="s">
        <v>40</v>
      </c>
      <c r="C139" s="7" t="s">
        <v>49</v>
      </c>
      <c r="D139" s="7"/>
      <c r="E139" s="27">
        <f>E140</f>
        <v>31</v>
      </c>
      <c r="F139" s="27">
        <f>F140</f>
        <v>31</v>
      </c>
    </row>
    <row r="140" spans="1:6" s="4" customFormat="1" ht="41.4" outlineLevel="1">
      <c r="A140" s="6" t="s">
        <v>222</v>
      </c>
      <c r="B140" s="7" t="s">
        <v>40</v>
      </c>
      <c r="C140" s="7" t="s">
        <v>49</v>
      </c>
      <c r="D140" s="7">
        <v>600</v>
      </c>
      <c r="E140" s="27">
        <v>31</v>
      </c>
      <c r="F140" s="38">
        <v>31</v>
      </c>
    </row>
    <row r="141" spans="1:6" s="4" customFormat="1" ht="27.6" outlineLevel="2">
      <c r="A141" s="6" t="s">
        <v>232</v>
      </c>
      <c r="B141" s="7" t="s">
        <v>40</v>
      </c>
      <c r="C141" s="7" t="s">
        <v>50</v>
      </c>
      <c r="D141" s="7"/>
      <c r="E141" s="27">
        <f>E142</f>
        <v>80</v>
      </c>
      <c r="F141" s="27">
        <f>F142</f>
        <v>80</v>
      </c>
    </row>
    <row r="142" spans="1:6" s="4" customFormat="1" ht="27.6" outlineLevel="3">
      <c r="A142" s="6" t="s">
        <v>197</v>
      </c>
      <c r="B142" s="7" t="s">
        <v>40</v>
      </c>
      <c r="C142" s="7" t="s">
        <v>50</v>
      </c>
      <c r="D142" s="7" t="s">
        <v>11</v>
      </c>
      <c r="E142" s="27">
        <v>80</v>
      </c>
      <c r="F142" s="38">
        <v>80</v>
      </c>
    </row>
    <row r="143" spans="1:6" s="4" customFormat="1" outlineLevel="3">
      <c r="A143" s="6" t="s">
        <v>365</v>
      </c>
      <c r="B143" s="7" t="s">
        <v>40</v>
      </c>
      <c r="C143" s="7">
        <v>9900000000</v>
      </c>
      <c r="D143" s="7"/>
      <c r="E143" s="27">
        <f>E144</f>
        <v>394.8</v>
      </c>
      <c r="F143" s="27">
        <f>F144</f>
        <v>394.8</v>
      </c>
    </row>
    <row r="144" spans="1:6" s="4" customFormat="1" ht="41.4" outlineLevel="3">
      <c r="A144" s="6" t="s">
        <v>314</v>
      </c>
      <c r="B144" s="7" t="s">
        <v>40</v>
      </c>
      <c r="C144" s="7">
        <v>9900000000</v>
      </c>
      <c r="D144" s="7">
        <v>600</v>
      </c>
      <c r="E144" s="27">
        <v>394.8</v>
      </c>
      <c r="F144" s="38">
        <v>394.8</v>
      </c>
    </row>
    <row r="145" spans="1:6" outlineLevel="4">
      <c r="A145" s="11" t="s">
        <v>304</v>
      </c>
      <c r="B145" s="12" t="s">
        <v>51</v>
      </c>
      <c r="C145" s="12"/>
      <c r="D145" s="12"/>
      <c r="E145" s="26">
        <f>E146+E151+E164</f>
        <v>640291</v>
      </c>
      <c r="F145" s="26">
        <f>F146+F151+F164</f>
        <v>633400.30000000005</v>
      </c>
    </row>
    <row r="146" spans="1:6" outlineLevel="5">
      <c r="A146" s="11" t="s">
        <v>187</v>
      </c>
      <c r="B146" s="12" t="s">
        <v>188</v>
      </c>
      <c r="C146" s="12"/>
      <c r="D146" s="12"/>
      <c r="E146" s="26">
        <f t="shared" ref="E146:F149" si="3">E147</f>
        <v>21127.9</v>
      </c>
      <c r="F146" s="26">
        <f t="shared" si="3"/>
        <v>21127.9</v>
      </c>
    </row>
    <row r="147" spans="1:6" ht="27.6" outlineLevel="5">
      <c r="A147" s="6" t="s">
        <v>382</v>
      </c>
      <c r="B147" s="7" t="s">
        <v>188</v>
      </c>
      <c r="C147" s="7" t="s">
        <v>56</v>
      </c>
      <c r="D147" s="7"/>
      <c r="E147" s="27">
        <f t="shared" si="3"/>
        <v>21127.9</v>
      </c>
      <c r="F147" s="27">
        <f t="shared" si="3"/>
        <v>21127.9</v>
      </c>
    </row>
    <row r="148" spans="1:6" ht="41.4" outlineLevel="5">
      <c r="A148" s="6" t="s">
        <v>234</v>
      </c>
      <c r="B148" s="7" t="s">
        <v>188</v>
      </c>
      <c r="C148" s="7" t="s">
        <v>57</v>
      </c>
      <c r="D148" s="7"/>
      <c r="E148" s="27">
        <f t="shared" si="3"/>
        <v>21127.9</v>
      </c>
      <c r="F148" s="27">
        <f t="shared" si="3"/>
        <v>21127.9</v>
      </c>
    </row>
    <row r="149" spans="1:6" ht="27.6" outlineLevel="5">
      <c r="A149" s="6" t="s">
        <v>328</v>
      </c>
      <c r="B149" s="7" t="s">
        <v>188</v>
      </c>
      <c r="C149" s="13" t="s">
        <v>327</v>
      </c>
      <c r="D149" s="7"/>
      <c r="E149" s="27">
        <f t="shared" si="3"/>
        <v>21127.9</v>
      </c>
      <c r="F149" s="27">
        <f t="shared" si="3"/>
        <v>21127.9</v>
      </c>
    </row>
    <row r="150" spans="1:6" ht="27.6" outlineLevel="5">
      <c r="A150" s="6" t="s">
        <v>310</v>
      </c>
      <c r="B150" s="7" t="s">
        <v>188</v>
      </c>
      <c r="C150" s="13" t="s">
        <v>327</v>
      </c>
      <c r="D150" s="7">
        <v>200</v>
      </c>
      <c r="E150" s="27">
        <v>21127.9</v>
      </c>
      <c r="F150" s="38">
        <v>21127.9</v>
      </c>
    </row>
    <row r="151" spans="1:6" outlineLevel="5">
      <c r="A151" s="11" t="s">
        <v>54</v>
      </c>
      <c r="B151" s="12" t="s">
        <v>55</v>
      </c>
      <c r="C151" s="12"/>
      <c r="D151" s="12"/>
      <c r="E151" s="26">
        <f>E152</f>
        <v>617832.29999999993</v>
      </c>
      <c r="F151" s="26">
        <f>F152</f>
        <v>610941.6</v>
      </c>
    </row>
    <row r="152" spans="1:6" ht="27.6" outlineLevel="5">
      <c r="A152" s="6" t="s">
        <v>382</v>
      </c>
      <c r="B152" s="7" t="s">
        <v>55</v>
      </c>
      <c r="C152" s="7" t="s">
        <v>56</v>
      </c>
      <c r="D152" s="7"/>
      <c r="E152" s="27">
        <f>E153</f>
        <v>617832.29999999993</v>
      </c>
      <c r="F152" s="27">
        <f>F153</f>
        <v>610941.6</v>
      </c>
    </row>
    <row r="153" spans="1:6" s="4" customFormat="1" ht="41.4" outlineLevel="4">
      <c r="A153" s="6" t="s">
        <v>234</v>
      </c>
      <c r="B153" s="7" t="s">
        <v>55</v>
      </c>
      <c r="C153" s="7" t="s">
        <v>57</v>
      </c>
      <c r="D153" s="7"/>
      <c r="E153" s="27">
        <f>E156+E158+E160+E154+E162</f>
        <v>617832.29999999993</v>
      </c>
      <c r="F153" s="27">
        <f>F156+F158+F160+F154+F162</f>
        <v>610941.6</v>
      </c>
    </row>
    <row r="154" spans="1:6" s="4" customFormat="1" ht="41.4" outlineLevel="4">
      <c r="A154" s="6" t="s">
        <v>311</v>
      </c>
      <c r="B154" s="7" t="s">
        <v>55</v>
      </c>
      <c r="C154" s="13" t="s">
        <v>313</v>
      </c>
      <c r="D154" s="7"/>
      <c r="E154" s="27">
        <f>E155</f>
        <v>132022.9</v>
      </c>
      <c r="F154" s="27">
        <f>F155</f>
        <v>132022.9</v>
      </c>
    </row>
    <row r="155" spans="1:6" s="4" customFormat="1" ht="27.6" outlineLevel="4">
      <c r="A155" s="6" t="s">
        <v>312</v>
      </c>
      <c r="B155" s="7" t="s">
        <v>55</v>
      </c>
      <c r="C155" s="13" t="s">
        <v>313</v>
      </c>
      <c r="D155" s="7">
        <v>400</v>
      </c>
      <c r="E155" s="27">
        <v>132022.9</v>
      </c>
      <c r="F155" s="38">
        <v>132022.9</v>
      </c>
    </row>
    <row r="156" spans="1:6" s="4" customFormat="1" ht="41.4" outlineLevel="5">
      <c r="A156" s="6" t="s">
        <v>235</v>
      </c>
      <c r="B156" s="7" t="s">
        <v>55</v>
      </c>
      <c r="C156" s="7" t="s">
        <v>59</v>
      </c>
      <c r="D156" s="7"/>
      <c r="E156" s="27">
        <f>E157</f>
        <v>55990.6</v>
      </c>
      <c r="F156" s="27">
        <f>F157</f>
        <v>55990.6</v>
      </c>
    </row>
    <row r="157" spans="1:6" ht="27.6" outlineLevel="4">
      <c r="A157" s="6" t="s">
        <v>197</v>
      </c>
      <c r="B157" s="7" t="s">
        <v>55</v>
      </c>
      <c r="C157" s="7" t="s">
        <v>59</v>
      </c>
      <c r="D157" s="7" t="s">
        <v>11</v>
      </c>
      <c r="E157" s="27">
        <v>55990.6</v>
      </c>
      <c r="F157" s="38">
        <v>55990.6</v>
      </c>
    </row>
    <row r="158" spans="1:6" ht="55.2" outlineLevel="5">
      <c r="A158" s="6" t="s">
        <v>236</v>
      </c>
      <c r="B158" s="7" t="s">
        <v>55</v>
      </c>
      <c r="C158" s="7" t="s">
        <v>60</v>
      </c>
      <c r="D158" s="7"/>
      <c r="E158" s="27">
        <f>E159</f>
        <v>301438.8</v>
      </c>
      <c r="F158" s="27">
        <f>F159</f>
        <v>298051.09999999998</v>
      </c>
    </row>
    <row r="159" spans="1:6" ht="27.6" outlineLevel="4">
      <c r="A159" s="6" t="s">
        <v>197</v>
      </c>
      <c r="B159" s="7" t="s">
        <v>55</v>
      </c>
      <c r="C159" s="7" t="s">
        <v>60</v>
      </c>
      <c r="D159" s="7" t="s">
        <v>11</v>
      </c>
      <c r="E159" s="27">
        <v>301438.8</v>
      </c>
      <c r="F159" s="38">
        <v>298051.09999999998</v>
      </c>
    </row>
    <row r="160" spans="1:6" ht="41.4" outlineLevel="5">
      <c r="A160" s="6" t="s">
        <v>237</v>
      </c>
      <c r="B160" s="7" t="s">
        <v>55</v>
      </c>
      <c r="C160" s="7" t="s">
        <v>61</v>
      </c>
      <c r="D160" s="7"/>
      <c r="E160" s="27">
        <f>E161</f>
        <v>13380</v>
      </c>
      <c r="F160" s="27">
        <f>F161</f>
        <v>9877</v>
      </c>
    </row>
    <row r="161" spans="1:6" ht="27.6" outlineLevel="4">
      <c r="A161" s="6" t="s">
        <v>197</v>
      </c>
      <c r="B161" s="7" t="s">
        <v>55</v>
      </c>
      <c r="C161" s="7" t="s">
        <v>61</v>
      </c>
      <c r="D161" s="7" t="s">
        <v>11</v>
      </c>
      <c r="E161" s="27">
        <v>13380</v>
      </c>
      <c r="F161" s="38">
        <v>9877</v>
      </c>
    </row>
    <row r="162" spans="1:6" ht="27.6" outlineLevel="4">
      <c r="A162" s="6" t="s">
        <v>408</v>
      </c>
      <c r="B162" s="7" t="s">
        <v>55</v>
      </c>
      <c r="C162" s="7" t="s">
        <v>407</v>
      </c>
      <c r="D162" s="7"/>
      <c r="E162" s="27">
        <f>E163</f>
        <v>115000</v>
      </c>
      <c r="F162" s="27">
        <f>F163</f>
        <v>115000</v>
      </c>
    </row>
    <row r="163" spans="1:6" ht="27.6" outlineLevel="4">
      <c r="A163" s="6" t="s">
        <v>197</v>
      </c>
      <c r="B163" s="7" t="s">
        <v>55</v>
      </c>
      <c r="C163" s="7" t="s">
        <v>407</v>
      </c>
      <c r="D163" s="7" t="s">
        <v>11</v>
      </c>
      <c r="E163" s="27">
        <v>115000</v>
      </c>
      <c r="F163" s="38">
        <v>115000</v>
      </c>
    </row>
    <row r="164" spans="1:6" ht="27.6" outlineLevel="5">
      <c r="A164" s="11" t="s">
        <v>179</v>
      </c>
      <c r="B164" s="12" t="s">
        <v>180</v>
      </c>
      <c r="C164" s="12"/>
      <c r="D164" s="12"/>
      <c r="E164" s="26">
        <f>E165+E169</f>
        <v>1330.8000000000002</v>
      </c>
      <c r="F164" s="26">
        <f>F165+F169</f>
        <v>1330.8000000000002</v>
      </c>
    </row>
    <row r="165" spans="1:6" s="4" customFormat="1" ht="27.6" outlineLevel="2">
      <c r="A165" s="6" t="s">
        <v>405</v>
      </c>
      <c r="B165" s="7" t="s">
        <v>180</v>
      </c>
      <c r="C165" s="7" t="s">
        <v>181</v>
      </c>
      <c r="D165" s="7"/>
      <c r="E165" s="27">
        <f>E166</f>
        <v>44.4</v>
      </c>
      <c r="F165" s="27">
        <f>F166</f>
        <v>44.4</v>
      </c>
    </row>
    <row r="166" spans="1:6" s="4" customFormat="1" ht="27.6" outlineLevel="3">
      <c r="A166" s="6" t="s">
        <v>238</v>
      </c>
      <c r="B166" s="7" t="s">
        <v>180</v>
      </c>
      <c r="C166" s="7" t="s">
        <v>182</v>
      </c>
      <c r="D166" s="7"/>
      <c r="E166" s="27">
        <f t="shared" ref="E166:F167" si="4">E167</f>
        <v>44.4</v>
      </c>
      <c r="F166" s="27">
        <f t="shared" si="4"/>
        <v>44.4</v>
      </c>
    </row>
    <row r="167" spans="1:6" ht="27.6" outlineLevel="4">
      <c r="A167" s="6" t="s">
        <v>239</v>
      </c>
      <c r="B167" s="7" t="s">
        <v>180</v>
      </c>
      <c r="C167" s="7" t="s">
        <v>183</v>
      </c>
      <c r="D167" s="7"/>
      <c r="E167" s="27">
        <f t="shared" si="4"/>
        <v>44.4</v>
      </c>
      <c r="F167" s="27">
        <f t="shared" si="4"/>
        <v>44.4</v>
      </c>
    </row>
    <row r="168" spans="1:6" ht="27.6" outlineLevel="5">
      <c r="A168" s="6" t="s">
        <v>197</v>
      </c>
      <c r="B168" s="7" t="s">
        <v>180</v>
      </c>
      <c r="C168" s="7" t="s">
        <v>183</v>
      </c>
      <c r="D168" s="7" t="s">
        <v>11</v>
      </c>
      <c r="E168" s="27">
        <v>44.4</v>
      </c>
      <c r="F168" s="38">
        <v>44.4</v>
      </c>
    </row>
    <row r="169" spans="1:6" s="4" customFormat="1" ht="41.4">
      <c r="A169" s="6" t="s">
        <v>378</v>
      </c>
      <c r="B169" s="7" t="s">
        <v>180</v>
      </c>
      <c r="C169" s="7">
        <v>1100000000</v>
      </c>
      <c r="D169" s="7"/>
      <c r="E169" s="27">
        <f>E170</f>
        <v>1286.4000000000001</v>
      </c>
      <c r="F169" s="27">
        <f>F170</f>
        <v>1286.4000000000001</v>
      </c>
    </row>
    <row r="170" spans="1:6" s="4" customFormat="1" ht="27.6">
      <c r="A170" s="29" t="s">
        <v>431</v>
      </c>
      <c r="B170" s="19" t="s">
        <v>180</v>
      </c>
      <c r="C170" s="19" t="s">
        <v>176</v>
      </c>
      <c r="D170" s="19"/>
      <c r="E170" s="27">
        <f>E171</f>
        <v>1286.4000000000001</v>
      </c>
      <c r="F170" s="27">
        <f>F171</f>
        <v>1286.4000000000001</v>
      </c>
    </row>
    <row r="171" spans="1:6" s="4" customFormat="1" ht="27.6">
      <c r="A171" s="29" t="s">
        <v>324</v>
      </c>
      <c r="B171" s="19" t="s">
        <v>180</v>
      </c>
      <c r="C171" s="19" t="s">
        <v>176</v>
      </c>
      <c r="D171" s="19" t="s">
        <v>11</v>
      </c>
      <c r="E171" s="27">
        <v>1286.4000000000001</v>
      </c>
      <c r="F171" s="38">
        <v>1286.4000000000001</v>
      </c>
    </row>
    <row r="172" spans="1:6" s="4" customFormat="1" outlineLevel="1">
      <c r="A172" s="11" t="s">
        <v>62</v>
      </c>
      <c r="B172" s="12" t="s">
        <v>63</v>
      </c>
      <c r="C172" s="12"/>
      <c r="D172" s="12"/>
      <c r="E172" s="26">
        <f>E173+E185+E207+E245</f>
        <v>456285.79999999993</v>
      </c>
      <c r="F172" s="26">
        <f>F173+F185+F207+F245</f>
        <v>419781.2</v>
      </c>
    </row>
    <row r="173" spans="1:6" s="4" customFormat="1" outlineLevel="2">
      <c r="A173" s="11" t="s">
        <v>64</v>
      </c>
      <c r="B173" s="12" t="s">
        <v>65</v>
      </c>
      <c r="C173" s="12"/>
      <c r="D173" s="12"/>
      <c r="E173" s="26">
        <f>E174</f>
        <v>49128.6</v>
      </c>
      <c r="F173" s="26">
        <f>F174</f>
        <v>48773</v>
      </c>
    </row>
    <row r="174" spans="1:6" ht="27.6" outlineLevel="4">
      <c r="A174" s="6" t="s">
        <v>382</v>
      </c>
      <c r="B174" s="7" t="s">
        <v>65</v>
      </c>
      <c r="C174" s="7" t="s">
        <v>56</v>
      </c>
      <c r="D174" s="7"/>
      <c r="E174" s="27">
        <f>E175</f>
        <v>49128.6</v>
      </c>
      <c r="F174" s="27">
        <f>F175</f>
        <v>48773</v>
      </c>
    </row>
    <row r="175" spans="1:6" ht="27.6" outlineLevel="5">
      <c r="A175" s="6" t="s">
        <v>240</v>
      </c>
      <c r="B175" s="7" t="s">
        <v>65</v>
      </c>
      <c r="C175" s="7" t="s">
        <v>66</v>
      </c>
      <c r="D175" s="7"/>
      <c r="E175" s="27">
        <f>E176+E179+E181+E183</f>
        <v>49128.6</v>
      </c>
      <c r="F175" s="27">
        <f>F176+F179+F181+F183</f>
        <v>48773</v>
      </c>
    </row>
    <row r="176" spans="1:6" ht="41.4" outlineLevel="4">
      <c r="A176" s="6" t="s">
        <v>241</v>
      </c>
      <c r="B176" s="7" t="s">
        <v>65</v>
      </c>
      <c r="C176" s="7" t="s">
        <v>67</v>
      </c>
      <c r="D176" s="7"/>
      <c r="E176" s="27">
        <f>E177+E178</f>
        <v>4418.1000000000004</v>
      </c>
      <c r="F176" s="27">
        <f>F177+F178</f>
        <v>4397.2</v>
      </c>
    </row>
    <row r="177" spans="1:6" ht="27.6" outlineLevel="5">
      <c r="A177" s="6" t="s">
        <v>197</v>
      </c>
      <c r="B177" s="7" t="s">
        <v>65</v>
      </c>
      <c r="C177" s="7" t="s">
        <v>67</v>
      </c>
      <c r="D177" s="7" t="s">
        <v>11</v>
      </c>
      <c r="E177" s="27">
        <v>2987.6</v>
      </c>
      <c r="F177" s="38">
        <v>2966.7</v>
      </c>
    </row>
    <row r="178" spans="1:6" outlineLevel="4">
      <c r="A178" s="6" t="s">
        <v>198</v>
      </c>
      <c r="B178" s="7" t="s">
        <v>65</v>
      </c>
      <c r="C178" s="7" t="s">
        <v>67</v>
      </c>
      <c r="D178" s="7" t="s">
        <v>13</v>
      </c>
      <c r="E178" s="27">
        <v>1430.5</v>
      </c>
      <c r="F178" s="38">
        <v>1430.5</v>
      </c>
    </row>
    <row r="179" spans="1:6" ht="27.6" outlineLevel="5">
      <c r="A179" s="6" t="s">
        <v>242</v>
      </c>
      <c r="B179" s="7" t="s">
        <v>65</v>
      </c>
      <c r="C179" s="7" t="s">
        <v>68</v>
      </c>
      <c r="D179" s="7"/>
      <c r="E179" s="27">
        <f>E180</f>
        <v>3137.6</v>
      </c>
      <c r="F179" s="27">
        <f>F180</f>
        <v>2802.9</v>
      </c>
    </row>
    <row r="180" spans="1:6" ht="27.6" outlineLevel="4">
      <c r="A180" s="6" t="s">
        <v>197</v>
      </c>
      <c r="B180" s="7" t="s">
        <v>65</v>
      </c>
      <c r="C180" s="7" t="s">
        <v>68</v>
      </c>
      <c r="D180" s="7" t="s">
        <v>11</v>
      </c>
      <c r="E180" s="27">
        <v>3137.6</v>
      </c>
      <c r="F180" s="38">
        <v>2802.9</v>
      </c>
    </row>
    <row r="181" spans="1:6" s="4" customFormat="1" ht="41.4" outlineLevel="1">
      <c r="A181" s="6" t="s">
        <v>243</v>
      </c>
      <c r="B181" s="7" t="s">
        <v>65</v>
      </c>
      <c r="C181" s="7" t="s">
        <v>69</v>
      </c>
      <c r="D181" s="7"/>
      <c r="E181" s="27">
        <f>E182</f>
        <v>408.8</v>
      </c>
      <c r="F181" s="27">
        <f>F182</f>
        <v>408.8</v>
      </c>
    </row>
    <row r="182" spans="1:6" s="4" customFormat="1" ht="27.6" outlineLevel="2">
      <c r="A182" s="6" t="s">
        <v>197</v>
      </c>
      <c r="B182" s="7" t="s">
        <v>65</v>
      </c>
      <c r="C182" s="7" t="s">
        <v>69</v>
      </c>
      <c r="D182" s="7" t="s">
        <v>11</v>
      </c>
      <c r="E182" s="27">
        <v>408.8</v>
      </c>
      <c r="F182" s="38">
        <v>408.8</v>
      </c>
    </row>
    <row r="183" spans="1:6" s="4" customFormat="1" outlineLevel="2">
      <c r="A183" s="29" t="s">
        <v>421</v>
      </c>
      <c r="B183" s="19" t="s">
        <v>65</v>
      </c>
      <c r="C183" s="19" t="s">
        <v>420</v>
      </c>
      <c r="D183" s="19"/>
      <c r="E183" s="27">
        <f>E184</f>
        <v>41164.1</v>
      </c>
      <c r="F183" s="27">
        <f>F184</f>
        <v>41164.1</v>
      </c>
    </row>
    <row r="184" spans="1:6" s="4" customFormat="1" ht="27.6" outlineLevel="2">
      <c r="A184" s="29" t="s">
        <v>326</v>
      </c>
      <c r="B184" s="19" t="s">
        <v>65</v>
      </c>
      <c r="C184" s="19" t="s">
        <v>420</v>
      </c>
      <c r="D184" s="19" t="s">
        <v>58</v>
      </c>
      <c r="E184" s="27">
        <v>41164.1</v>
      </c>
      <c r="F184" s="38">
        <v>41164.1</v>
      </c>
    </row>
    <row r="185" spans="1:6" s="4" customFormat="1" outlineLevel="3">
      <c r="A185" s="11" t="s">
        <v>70</v>
      </c>
      <c r="B185" s="12" t="s">
        <v>71</v>
      </c>
      <c r="C185" s="12"/>
      <c r="D185" s="12"/>
      <c r="E185" s="26">
        <f>E186+E204</f>
        <v>139535.4</v>
      </c>
      <c r="F185" s="26">
        <f>F186+F204</f>
        <v>128650.5</v>
      </c>
    </row>
    <row r="186" spans="1:6" s="4" customFormat="1" ht="27.6" outlineLevel="5">
      <c r="A186" s="6" t="s">
        <v>382</v>
      </c>
      <c r="B186" s="7" t="s">
        <v>71</v>
      </c>
      <c r="C186" s="7" t="s">
        <v>56</v>
      </c>
      <c r="D186" s="7"/>
      <c r="E186" s="27">
        <f>E187+E201</f>
        <v>139357.79999999999</v>
      </c>
      <c r="F186" s="27">
        <f>F187+F201</f>
        <v>128650.5</v>
      </c>
    </row>
    <row r="187" spans="1:6" ht="27.6" outlineLevel="4">
      <c r="A187" s="6" t="s">
        <v>244</v>
      </c>
      <c r="B187" s="7" t="s">
        <v>71</v>
      </c>
      <c r="C187" s="7" t="s">
        <v>72</v>
      </c>
      <c r="D187" s="7"/>
      <c r="E187" s="27">
        <f>E193+E188+E191+E195+E197+E199</f>
        <v>139180.79999999999</v>
      </c>
      <c r="F187" s="27">
        <f>F193+F188+F191+F195+F197+F199</f>
        <v>128487.1</v>
      </c>
    </row>
    <row r="188" spans="1:6" outlineLevel="4">
      <c r="A188" s="6" t="s">
        <v>357</v>
      </c>
      <c r="B188" s="7" t="s">
        <v>71</v>
      </c>
      <c r="C188" s="13" t="s">
        <v>356</v>
      </c>
      <c r="D188" s="7"/>
      <c r="E188" s="27">
        <f>E189+E190</f>
        <v>3513.6</v>
      </c>
      <c r="F188" s="27">
        <f>F189+F190</f>
        <v>3457.1</v>
      </c>
    </row>
    <row r="189" spans="1:6" ht="27.6" outlineLevel="4">
      <c r="A189" s="6" t="s">
        <v>310</v>
      </c>
      <c r="B189" s="7" t="s">
        <v>71</v>
      </c>
      <c r="C189" s="13" t="s">
        <v>356</v>
      </c>
      <c r="D189" s="7">
        <v>200</v>
      </c>
      <c r="E189" s="27">
        <v>2865.6</v>
      </c>
      <c r="F189" s="38">
        <v>2809.1</v>
      </c>
    </row>
    <row r="190" spans="1:6" ht="27.6" outlineLevel="4">
      <c r="A190" s="6" t="s">
        <v>326</v>
      </c>
      <c r="B190" s="7" t="s">
        <v>71</v>
      </c>
      <c r="C190" s="13" t="s">
        <v>356</v>
      </c>
      <c r="D190" s="7">
        <v>400</v>
      </c>
      <c r="E190" s="27">
        <v>648</v>
      </c>
      <c r="F190" s="38">
        <v>648</v>
      </c>
    </row>
    <row r="191" spans="1:6" outlineLevel="4">
      <c r="A191" s="6" t="s">
        <v>440</v>
      </c>
      <c r="B191" s="7" t="s">
        <v>71</v>
      </c>
      <c r="C191" s="13" t="s">
        <v>439</v>
      </c>
      <c r="D191" s="7"/>
      <c r="E191" s="27">
        <f>E192</f>
        <v>11721.6</v>
      </c>
      <c r="F191" s="27">
        <f>F192</f>
        <v>11667.7</v>
      </c>
    </row>
    <row r="192" spans="1:6" ht="27.6" outlineLevel="4">
      <c r="A192" s="6" t="s">
        <v>246</v>
      </c>
      <c r="B192" s="7" t="s">
        <v>71</v>
      </c>
      <c r="C192" s="13" t="s">
        <v>439</v>
      </c>
      <c r="D192" s="7">
        <v>400</v>
      </c>
      <c r="E192" s="27">
        <v>11721.6</v>
      </c>
      <c r="F192" s="38">
        <v>11667.7</v>
      </c>
    </row>
    <row r="193" spans="1:6" outlineLevel="5">
      <c r="A193" s="6" t="s">
        <v>245</v>
      </c>
      <c r="B193" s="7" t="s">
        <v>71</v>
      </c>
      <c r="C193" s="7" t="s">
        <v>73</v>
      </c>
      <c r="D193" s="7"/>
      <c r="E193" s="27">
        <f>E194</f>
        <v>972.8</v>
      </c>
      <c r="F193" s="27">
        <f>F194</f>
        <v>972.8</v>
      </c>
    </row>
    <row r="194" spans="1:6" ht="27.6" outlineLevel="4">
      <c r="A194" s="6" t="s">
        <v>197</v>
      </c>
      <c r="B194" s="7" t="s">
        <v>71</v>
      </c>
      <c r="C194" s="7" t="s">
        <v>73</v>
      </c>
      <c r="D194" s="7" t="s">
        <v>11</v>
      </c>
      <c r="E194" s="27">
        <v>972.8</v>
      </c>
      <c r="F194" s="38">
        <v>972.8</v>
      </c>
    </row>
    <row r="195" spans="1:6" ht="27.6" outlineLevel="4">
      <c r="A195" s="6" t="s">
        <v>443</v>
      </c>
      <c r="B195" s="7" t="s">
        <v>71</v>
      </c>
      <c r="C195" s="24" t="s">
        <v>441</v>
      </c>
      <c r="D195" s="7"/>
      <c r="E195" s="27">
        <f>E196</f>
        <v>0.4</v>
      </c>
      <c r="F195" s="27">
        <f>F196</f>
        <v>0</v>
      </c>
    </row>
    <row r="196" spans="1:6" ht="27.6" outlineLevel="4">
      <c r="A196" s="6" t="s">
        <v>246</v>
      </c>
      <c r="B196" s="7" t="s">
        <v>71</v>
      </c>
      <c r="C196" s="24" t="s">
        <v>441</v>
      </c>
      <c r="D196" s="7">
        <v>400</v>
      </c>
      <c r="E196" s="27">
        <v>0.4</v>
      </c>
      <c r="F196" s="38">
        <v>0</v>
      </c>
    </row>
    <row r="197" spans="1:6" ht="27.6" outlineLevel="4">
      <c r="A197" s="6" t="s">
        <v>443</v>
      </c>
      <c r="B197" s="7" t="s">
        <v>71</v>
      </c>
      <c r="C197" s="24" t="s">
        <v>442</v>
      </c>
      <c r="D197" s="7"/>
      <c r="E197" s="27">
        <f>E198</f>
        <v>56911.8</v>
      </c>
      <c r="F197" s="27">
        <f>F198</f>
        <v>46329</v>
      </c>
    </row>
    <row r="198" spans="1:6" ht="27.6" outlineLevel="4">
      <c r="A198" s="6" t="s">
        <v>197</v>
      </c>
      <c r="B198" s="7" t="s">
        <v>71</v>
      </c>
      <c r="C198" s="24" t="s">
        <v>442</v>
      </c>
      <c r="D198" s="7">
        <v>200</v>
      </c>
      <c r="E198" s="27">
        <v>56911.8</v>
      </c>
      <c r="F198" s="38">
        <v>46329</v>
      </c>
    </row>
    <row r="199" spans="1:6" ht="27.6" outlineLevel="4">
      <c r="A199" s="6" t="s">
        <v>445</v>
      </c>
      <c r="B199" s="7" t="s">
        <v>71</v>
      </c>
      <c r="C199" s="24" t="s">
        <v>444</v>
      </c>
      <c r="D199" s="7"/>
      <c r="E199" s="27">
        <f>E200</f>
        <v>66060.600000000006</v>
      </c>
      <c r="F199" s="27">
        <f>F200</f>
        <v>66060.5</v>
      </c>
    </row>
    <row r="200" spans="1:6" ht="27.6" outlineLevel="4">
      <c r="A200" s="6" t="s">
        <v>197</v>
      </c>
      <c r="B200" s="7" t="s">
        <v>71</v>
      </c>
      <c r="C200" s="24" t="s">
        <v>444</v>
      </c>
      <c r="D200" s="7">
        <v>200</v>
      </c>
      <c r="E200" s="27">
        <v>66060.600000000006</v>
      </c>
      <c r="F200" s="38">
        <v>66060.5</v>
      </c>
    </row>
    <row r="201" spans="1:6" ht="27.6" outlineLevel="4">
      <c r="A201" s="6" t="s">
        <v>247</v>
      </c>
      <c r="B201" s="7" t="s">
        <v>71</v>
      </c>
      <c r="C201" s="13" t="s">
        <v>76</v>
      </c>
      <c r="D201" s="7"/>
      <c r="E201" s="27">
        <f>E202</f>
        <v>177</v>
      </c>
      <c r="F201" s="27">
        <f>F202</f>
        <v>163.4</v>
      </c>
    </row>
    <row r="202" spans="1:6" outlineLevel="4">
      <c r="A202" s="6" t="s">
        <v>251</v>
      </c>
      <c r="B202" s="7" t="s">
        <v>71</v>
      </c>
      <c r="C202" s="13" t="s">
        <v>80</v>
      </c>
      <c r="D202" s="7"/>
      <c r="E202" s="27">
        <f>E203</f>
        <v>177</v>
      </c>
      <c r="F202" s="27">
        <f>F203</f>
        <v>163.4</v>
      </c>
    </row>
    <row r="203" spans="1:6" ht="27.6" outlineLevel="4">
      <c r="A203" s="6" t="s">
        <v>197</v>
      </c>
      <c r="B203" s="7" t="s">
        <v>71</v>
      </c>
      <c r="C203" s="13" t="s">
        <v>80</v>
      </c>
      <c r="D203" s="7">
        <v>200</v>
      </c>
      <c r="E203" s="27">
        <v>177</v>
      </c>
      <c r="F203" s="38">
        <v>163.4</v>
      </c>
    </row>
    <row r="204" spans="1:6" ht="41.4" outlineLevel="2">
      <c r="A204" s="6" t="s">
        <v>350</v>
      </c>
      <c r="B204" s="7" t="s">
        <v>71</v>
      </c>
      <c r="C204" s="7" t="s">
        <v>26</v>
      </c>
      <c r="D204" s="7"/>
      <c r="E204" s="27">
        <f>E205</f>
        <v>177.6</v>
      </c>
      <c r="F204" s="27">
        <f>F205</f>
        <v>0</v>
      </c>
    </row>
    <row r="205" spans="1:6" ht="27.6" outlineLevel="4">
      <c r="A205" s="6" t="s">
        <v>307</v>
      </c>
      <c r="B205" s="7" t="s">
        <v>71</v>
      </c>
      <c r="C205" s="7" t="s">
        <v>176</v>
      </c>
      <c r="D205" s="7"/>
      <c r="E205" s="27">
        <f>E206</f>
        <v>177.6</v>
      </c>
      <c r="F205" s="27">
        <f>F206</f>
        <v>0</v>
      </c>
    </row>
    <row r="206" spans="1:6" ht="27.6" outlineLevel="5">
      <c r="A206" s="6" t="s">
        <v>197</v>
      </c>
      <c r="B206" s="7" t="s">
        <v>71</v>
      </c>
      <c r="C206" s="7" t="s">
        <v>176</v>
      </c>
      <c r="D206" s="7" t="s">
        <v>11</v>
      </c>
      <c r="E206" s="27">
        <v>177.6</v>
      </c>
      <c r="F206" s="38">
        <v>0</v>
      </c>
    </row>
    <row r="207" spans="1:6" outlineLevel="4">
      <c r="A207" s="11" t="s">
        <v>74</v>
      </c>
      <c r="B207" s="12" t="s">
        <v>75</v>
      </c>
      <c r="C207" s="12"/>
      <c r="D207" s="12"/>
      <c r="E207" s="26">
        <f>E208+E231+E234+E242</f>
        <v>139862.89999999997</v>
      </c>
      <c r="F207" s="26">
        <f>F208+F231+F234+F242</f>
        <v>115638.2</v>
      </c>
    </row>
    <row r="208" spans="1:6" ht="27.6" outlineLevel="4">
      <c r="A208" s="6" t="s">
        <v>382</v>
      </c>
      <c r="B208" s="7" t="s">
        <v>75</v>
      </c>
      <c r="C208" s="7" t="s">
        <v>56</v>
      </c>
      <c r="D208" s="7"/>
      <c r="E208" s="27">
        <f>E209</f>
        <v>69739.7</v>
      </c>
      <c r="F208" s="27">
        <f>F209</f>
        <v>61899.3</v>
      </c>
    </row>
    <row r="209" spans="1:6" s="4" customFormat="1" ht="27.6" outlineLevel="5">
      <c r="A209" s="6" t="s">
        <v>247</v>
      </c>
      <c r="B209" s="7" t="s">
        <v>75</v>
      </c>
      <c r="C209" s="7" t="s">
        <v>76</v>
      </c>
      <c r="D209" s="7"/>
      <c r="E209" s="27">
        <f>E210+E212+E214+E216+E218+E220+E226+E228+E224+E222</f>
        <v>69739.7</v>
      </c>
      <c r="F209" s="27">
        <f>F210+F212+F214+F216+F218+F220+F226+F228+F224+F222</f>
        <v>61899.3</v>
      </c>
    </row>
    <row r="210" spans="1:6" s="4" customFormat="1" ht="41.4" outlineLevel="4">
      <c r="A210" s="6" t="s">
        <v>248</v>
      </c>
      <c r="B210" s="7" t="s">
        <v>75</v>
      </c>
      <c r="C210" s="7" t="s">
        <v>77</v>
      </c>
      <c r="D210" s="7"/>
      <c r="E210" s="27">
        <f>E211</f>
        <v>7094.3</v>
      </c>
      <c r="F210" s="27">
        <f>F211</f>
        <v>7093.1</v>
      </c>
    </row>
    <row r="211" spans="1:6" ht="27.6" outlineLevel="5">
      <c r="A211" s="6" t="s">
        <v>197</v>
      </c>
      <c r="B211" s="7" t="s">
        <v>75</v>
      </c>
      <c r="C211" s="7" t="s">
        <v>77</v>
      </c>
      <c r="D211" s="7" t="s">
        <v>11</v>
      </c>
      <c r="E211" s="27">
        <v>7094.3</v>
      </c>
      <c r="F211" s="38">
        <v>7093.1</v>
      </c>
    </row>
    <row r="212" spans="1:6" ht="55.2" outlineLevel="4">
      <c r="A212" s="6" t="s">
        <v>249</v>
      </c>
      <c r="B212" s="7" t="s">
        <v>75</v>
      </c>
      <c r="C212" s="7" t="s">
        <v>78</v>
      </c>
      <c r="D212" s="7"/>
      <c r="E212" s="27">
        <f>E213</f>
        <v>23300</v>
      </c>
      <c r="F212" s="27">
        <f>F213</f>
        <v>16844.5</v>
      </c>
    </row>
    <row r="213" spans="1:6" ht="27.6" outlineLevel="5">
      <c r="A213" s="6" t="s">
        <v>197</v>
      </c>
      <c r="B213" s="7" t="s">
        <v>75</v>
      </c>
      <c r="C213" s="7" t="s">
        <v>78</v>
      </c>
      <c r="D213" s="7" t="s">
        <v>11</v>
      </c>
      <c r="E213" s="27">
        <v>23300</v>
      </c>
      <c r="F213" s="38">
        <v>16844.5</v>
      </c>
    </row>
    <row r="214" spans="1:6" ht="27.6" outlineLevel="4">
      <c r="A214" s="6" t="s">
        <v>250</v>
      </c>
      <c r="B214" s="7" t="s">
        <v>75</v>
      </c>
      <c r="C214" s="7" t="s">
        <v>79</v>
      </c>
      <c r="D214" s="7"/>
      <c r="E214" s="27">
        <f>E215</f>
        <v>2500</v>
      </c>
      <c r="F214" s="27">
        <f>F215</f>
        <v>2500</v>
      </c>
    </row>
    <row r="215" spans="1:6" ht="27.6" outlineLevel="5">
      <c r="A215" s="6" t="s">
        <v>197</v>
      </c>
      <c r="B215" s="7" t="s">
        <v>75</v>
      </c>
      <c r="C215" s="7" t="s">
        <v>79</v>
      </c>
      <c r="D215" s="7" t="s">
        <v>11</v>
      </c>
      <c r="E215" s="27">
        <v>2500</v>
      </c>
      <c r="F215" s="38">
        <v>2500</v>
      </c>
    </row>
    <row r="216" spans="1:6" s="4" customFormat="1" outlineLevel="4">
      <c r="A216" s="6" t="s">
        <v>251</v>
      </c>
      <c r="B216" s="7" t="s">
        <v>75</v>
      </c>
      <c r="C216" s="7" t="s">
        <v>80</v>
      </c>
      <c r="D216" s="7"/>
      <c r="E216" s="27">
        <f>E217</f>
        <v>15805.7</v>
      </c>
      <c r="F216" s="27">
        <f>F217</f>
        <v>15538.9</v>
      </c>
    </row>
    <row r="217" spans="1:6" ht="27.6" outlineLevel="4">
      <c r="A217" s="6" t="s">
        <v>197</v>
      </c>
      <c r="B217" s="7" t="s">
        <v>75</v>
      </c>
      <c r="C217" s="7" t="s">
        <v>80</v>
      </c>
      <c r="D217" s="7" t="s">
        <v>11</v>
      </c>
      <c r="E217" s="27">
        <v>15805.7</v>
      </c>
      <c r="F217" s="38">
        <v>15538.9</v>
      </c>
    </row>
    <row r="218" spans="1:6" outlineLevel="5">
      <c r="A218" s="6" t="s">
        <v>252</v>
      </c>
      <c r="B218" s="7" t="s">
        <v>75</v>
      </c>
      <c r="C218" s="7" t="s">
        <v>81</v>
      </c>
      <c r="D218" s="7"/>
      <c r="E218" s="27">
        <f>E219</f>
        <v>3500</v>
      </c>
      <c r="F218" s="27">
        <f>F219</f>
        <v>3500</v>
      </c>
    </row>
    <row r="219" spans="1:6" s="4" customFormat="1" ht="27.6" outlineLevel="4">
      <c r="A219" s="6" t="s">
        <v>197</v>
      </c>
      <c r="B219" s="7" t="s">
        <v>75</v>
      </c>
      <c r="C219" s="7" t="s">
        <v>81</v>
      </c>
      <c r="D219" s="7" t="s">
        <v>11</v>
      </c>
      <c r="E219" s="27">
        <v>3500</v>
      </c>
      <c r="F219" s="38">
        <v>3500</v>
      </c>
    </row>
    <row r="220" spans="1:6" s="4" customFormat="1" ht="27.6" outlineLevel="4">
      <c r="A220" s="6" t="s">
        <v>393</v>
      </c>
      <c r="B220" s="7" t="s">
        <v>75</v>
      </c>
      <c r="C220" s="7" t="s">
        <v>394</v>
      </c>
      <c r="D220" s="7"/>
      <c r="E220" s="27">
        <f>E221</f>
        <v>1685.8</v>
      </c>
      <c r="F220" s="27">
        <f>F221</f>
        <v>1473.3</v>
      </c>
    </row>
    <row r="221" spans="1:6" s="4" customFormat="1" ht="27.6" outlineLevel="4">
      <c r="A221" s="6" t="s">
        <v>324</v>
      </c>
      <c r="B221" s="7" t="s">
        <v>75</v>
      </c>
      <c r="C221" s="7" t="s">
        <v>394</v>
      </c>
      <c r="D221" s="7" t="s">
        <v>11</v>
      </c>
      <c r="E221" s="27">
        <v>1685.8</v>
      </c>
      <c r="F221" s="38">
        <v>1473.3</v>
      </c>
    </row>
    <row r="222" spans="1:6" outlineLevel="5">
      <c r="A222" s="6" t="s">
        <v>446</v>
      </c>
      <c r="B222" s="7" t="s">
        <v>75</v>
      </c>
      <c r="C222" s="24" t="s">
        <v>337</v>
      </c>
      <c r="D222" s="7"/>
      <c r="E222" s="27">
        <f>E223</f>
        <v>1183.3</v>
      </c>
      <c r="F222" s="27">
        <f>F223</f>
        <v>778.1</v>
      </c>
    </row>
    <row r="223" spans="1:6" ht="27.6" outlineLevel="5">
      <c r="A223" s="6" t="s">
        <v>315</v>
      </c>
      <c r="B223" s="7" t="s">
        <v>75</v>
      </c>
      <c r="C223" s="24" t="s">
        <v>337</v>
      </c>
      <c r="D223" s="7">
        <v>200</v>
      </c>
      <c r="E223" s="27">
        <v>1183.3</v>
      </c>
      <c r="F223" s="38">
        <v>778.1</v>
      </c>
    </row>
    <row r="224" spans="1:6" ht="55.2" outlineLevel="5">
      <c r="A224" s="6" t="s">
        <v>358</v>
      </c>
      <c r="B224" s="7" t="s">
        <v>75</v>
      </c>
      <c r="C224" s="7" t="s">
        <v>254</v>
      </c>
      <c r="D224" s="7"/>
      <c r="E224" s="27">
        <f>E225</f>
        <v>2038.9</v>
      </c>
      <c r="F224" s="27">
        <f>F225</f>
        <v>1730.9</v>
      </c>
    </row>
    <row r="225" spans="1:6" s="4" customFormat="1" ht="27.6" outlineLevel="4">
      <c r="A225" s="6" t="s">
        <v>246</v>
      </c>
      <c r="B225" s="7" t="s">
        <v>75</v>
      </c>
      <c r="C225" s="7" t="s">
        <v>254</v>
      </c>
      <c r="D225" s="7">
        <v>200</v>
      </c>
      <c r="E225" s="27">
        <v>2038.9</v>
      </c>
      <c r="F225" s="38">
        <v>1730.9</v>
      </c>
    </row>
    <row r="226" spans="1:6" s="4" customFormat="1" outlineLevel="5">
      <c r="A226" s="6" t="s">
        <v>255</v>
      </c>
      <c r="B226" s="7" t="s">
        <v>75</v>
      </c>
      <c r="C226" s="7" t="s">
        <v>83</v>
      </c>
      <c r="D226" s="7"/>
      <c r="E226" s="27">
        <f>E227</f>
        <v>54</v>
      </c>
      <c r="F226" s="27">
        <f>F227</f>
        <v>54</v>
      </c>
    </row>
    <row r="227" spans="1:6" ht="27.6" outlineLevel="3">
      <c r="A227" s="6" t="s">
        <v>197</v>
      </c>
      <c r="B227" s="7" t="s">
        <v>75</v>
      </c>
      <c r="C227" s="7" t="s">
        <v>83</v>
      </c>
      <c r="D227" s="7" t="s">
        <v>11</v>
      </c>
      <c r="E227" s="27">
        <v>54</v>
      </c>
      <c r="F227" s="38">
        <v>54</v>
      </c>
    </row>
    <row r="228" spans="1:6" outlineLevel="3">
      <c r="A228" s="6" t="s">
        <v>331</v>
      </c>
      <c r="B228" s="7" t="s">
        <v>75</v>
      </c>
      <c r="C228" s="13" t="s">
        <v>332</v>
      </c>
      <c r="D228" s="7"/>
      <c r="E228" s="27">
        <f>E229+E230</f>
        <v>12577.7</v>
      </c>
      <c r="F228" s="27">
        <f>F229+F230</f>
        <v>12386.5</v>
      </c>
    </row>
    <row r="229" spans="1:6" ht="27.6" outlineLevel="3">
      <c r="A229" s="6" t="s">
        <v>315</v>
      </c>
      <c r="B229" s="7" t="s">
        <v>75</v>
      </c>
      <c r="C229" s="13" t="s">
        <v>332</v>
      </c>
      <c r="D229" s="7" t="s">
        <v>11</v>
      </c>
      <c r="E229" s="27">
        <v>11768.2</v>
      </c>
      <c r="F229" s="38">
        <v>11604.9</v>
      </c>
    </row>
    <row r="230" spans="1:6" ht="27.6" outlineLevel="3">
      <c r="A230" s="6" t="s">
        <v>326</v>
      </c>
      <c r="B230" s="7" t="s">
        <v>75</v>
      </c>
      <c r="C230" s="7" t="s">
        <v>332</v>
      </c>
      <c r="D230" s="7" t="s">
        <v>58</v>
      </c>
      <c r="E230" s="27">
        <v>809.5</v>
      </c>
      <c r="F230" s="38">
        <v>781.6</v>
      </c>
    </row>
    <row r="231" spans="1:6" ht="41.4" outlineLevel="4">
      <c r="A231" s="6" t="s">
        <v>355</v>
      </c>
      <c r="B231" s="7" t="s">
        <v>75</v>
      </c>
      <c r="C231" s="7" t="s">
        <v>25</v>
      </c>
      <c r="D231" s="7"/>
      <c r="E231" s="27">
        <f>E232</f>
        <v>45</v>
      </c>
      <c r="F231" s="27">
        <f>F232</f>
        <v>45</v>
      </c>
    </row>
    <row r="232" spans="1:6" s="4" customFormat="1" ht="41.4" outlineLevel="5">
      <c r="A232" s="6" t="s">
        <v>395</v>
      </c>
      <c r="B232" s="7" t="s">
        <v>75</v>
      </c>
      <c r="C232" s="7" t="s">
        <v>396</v>
      </c>
      <c r="D232" s="7"/>
      <c r="E232" s="27">
        <f>E233</f>
        <v>45</v>
      </c>
      <c r="F232" s="27">
        <f>F233</f>
        <v>45</v>
      </c>
    </row>
    <row r="233" spans="1:6" ht="27.6" outlineLevel="5">
      <c r="A233" s="6" t="s">
        <v>324</v>
      </c>
      <c r="B233" s="7" t="s">
        <v>75</v>
      </c>
      <c r="C233" s="7" t="s">
        <v>396</v>
      </c>
      <c r="D233" s="7" t="s">
        <v>11</v>
      </c>
      <c r="E233" s="27">
        <v>45</v>
      </c>
      <c r="F233" s="38">
        <v>45</v>
      </c>
    </row>
    <row r="234" spans="1:6" ht="41.4" outlineLevel="3">
      <c r="A234" s="6" t="s">
        <v>383</v>
      </c>
      <c r="B234" s="7" t="s">
        <v>75</v>
      </c>
      <c r="C234" s="7" t="s">
        <v>84</v>
      </c>
      <c r="D234" s="7"/>
      <c r="E234" s="27">
        <f>E237+E239+E235</f>
        <v>67293.899999999994</v>
      </c>
      <c r="F234" s="27">
        <f>F237+F239+F235</f>
        <v>53693.899999999994</v>
      </c>
    </row>
    <row r="235" spans="1:6" ht="27.6" outlineLevel="3">
      <c r="A235" s="16" t="s">
        <v>318</v>
      </c>
      <c r="B235" s="7" t="s">
        <v>75</v>
      </c>
      <c r="C235" s="7">
        <v>1600400000</v>
      </c>
      <c r="D235" s="7"/>
      <c r="E235" s="27">
        <f>E236</f>
        <v>22901.3</v>
      </c>
      <c r="F235" s="27">
        <f>F236</f>
        <v>9301.2999999999993</v>
      </c>
    </row>
    <row r="236" spans="1:6" ht="27.6" outlineLevel="3">
      <c r="A236" s="6" t="s">
        <v>197</v>
      </c>
      <c r="B236" s="7" t="s">
        <v>75</v>
      </c>
      <c r="C236" s="7">
        <v>1600400000</v>
      </c>
      <c r="D236" s="7">
        <v>200</v>
      </c>
      <c r="E236" s="27">
        <v>22901.3</v>
      </c>
      <c r="F236" s="38">
        <v>9301.2999999999993</v>
      </c>
    </row>
    <row r="237" spans="1:6" ht="41.4" outlineLevel="5">
      <c r="A237" s="6" t="s">
        <v>256</v>
      </c>
      <c r="B237" s="7" t="s">
        <v>75</v>
      </c>
      <c r="C237" s="7" t="s">
        <v>189</v>
      </c>
      <c r="D237" s="7"/>
      <c r="E237" s="27">
        <f>E238</f>
        <v>3422.1</v>
      </c>
      <c r="F237" s="27">
        <f>F238</f>
        <v>3422.1</v>
      </c>
    </row>
    <row r="238" spans="1:6" ht="27.6" outlineLevel="2">
      <c r="A238" s="6" t="s">
        <v>197</v>
      </c>
      <c r="B238" s="7" t="s">
        <v>75</v>
      </c>
      <c r="C238" s="7" t="s">
        <v>189</v>
      </c>
      <c r="D238" s="7" t="s">
        <v>11</v>
      </c>
      <c r="E238" s="27">
        <v>3422.1</v>
      </c>
      <c r="F238" s="38">
        <v>3422.1</v>
      </c>
    </row>
    <row r="239" spans="1:6" s="4" customFormat="1" ht="27.6" outlineLevel="5">
      <c r="A239" s="6" t="s">
        <v>257</v>
      </c>
      <c r="B239" s="7" t="s">
        <v>75</v>
      </c>
      <c r="C239" s="7" t="s">
        <v>409</v>
      </c>
      <c r="D239" s="7"/>
      <c r="E239" s="27">
        <f>E240+E241</f>
        <v>40970.5</v>
      </c>
      <c r="F239" s="27">
        <f>F240+F241</f>
        <v>40970.5</v>
      </c>
    </row>
    <row r="240" spans="1:6" s="4" customFormat="1" ht="27.6">
      <c r="A240" s="6" t="s">
        <v>197</v>
      </c>
      <c r="B240" s="7" t="s">
        <v>75</v>
      </c>
      <c r="C240" s="7" t="s">
        <v>409</v>
      </c>
      <c r="D240" s="7" t="s">
        <v>11</v>
      </c>
      <c r="E240" s="27">
        <v>28596.1</v>
      </c>
      <c r="F240" s="38">
        <v>28596.1</v>
      </c>
    </row>
    <row r="241" spans="1:6" s="4" customFormat="1" ht="41.4">
      <c r="A241" s="6" t="s">
        <v>222</v>
      </c>
      <c r="B241" s="7" t="s">
        <v>75</v>
      </c>
      <c r="C241" s="7" t="s">
        <v>409</v>
      </c>
      <c r="D241" s="7">
        <v>600</v>
      </c>
      <c r="E241" s="27">
        <v>12374.4</v>
      </c>
      <c r="F241" s="38">
        <v>12374.4</v>
      </c>
    </row>
    <row r="242" spans="1:6" s="4" customFormat="1" ht="27.6">
      <c r="A242" s="22" t="s">
        <v>384</v>
      </c>
      <c r="B242" s="7" t="s">
        <v>75</v>
      </c>
      <c r="C242" s="7" t="s">
        <v>333</v>
      </c>
      <c r="D242" s="7"/>
      <c r="E242" s="27">
        <f>E243</f>
        <v>2784.3</v>
      </c>
      <c r="F242" s="27">
        <f>F243</f>
        <v>0</v>
      </c>
    </row>
    <row r="243" spans="1:6" s="4" customFormat="1" ht="41.4">
      <c r="A243" s="6" t="s">
        <v>335</v>
      </c>
      <c r="B243" s="7" t="s">
        <v>75</v>
      </c>
      <c r="C243" s="7" t="s">
        <v>334</v>
      </c>
      <c r="D243" s="7"/>
      <c r="E243" s="27">
        <f>E244</f>
        <v>2784.3</v>
      </c>
      <c r="F243" s="27">
        <f>F244</f>
        <v>0</v>
      </c>
    </row>
    <row r="244" spans="1:6" s="4" customFormat="1" ht="27.6">
      <c r="A244" s="6" t="s">
        <v>197</v>
      </c>
      <c r="B244" s="7" t="s">
        <v>75</v>
      </c>
      <c r="C244" s="7" t="s">
        <v>334</v>
      </c>
      <c r="D244" s="7" t="s">
        <v>11</v>
      </c>
      <c r="E244" s="27">
        <v>2784.3</v>
      </c>
      <c r="F244" s="38">
        <v>0</v>
      </c>
    </row>
    <row r="245" spans="1:6" s="4" customFormat="1" ht="27.6" outlineLevel="1">
      <c r="A245" s="11" t="s">
        <v>85</v>
      </c>
      <c r="B245" s="12" t="s">
        <v>86</v>
      </c>
      <c r="C245" s="12"/>
      <c r="D245" s="12"/>
      <c r="E245" s="26">
        <f>E246+E258+E255</f>
        <v>127758.9</v>
      </c>
      <c r="F245" s="26">
        <f>F246+F258+F255</f>
        <v>126719.5</v>
      </c>
    </row>
    <row r="246" spans="1:6" s="4" customFormat="1" ht="27.6" outlineLevel="3">
      <c r="A246" s="6" t="s">
        <v>382</v>
      </c>
      <c r="B246" s="7" t="s">
        <v>86</v>
      </c>
      <c r="C246" s="7" t="s">
        <v>56</v>
      </c>
      <c r="D246" s="7"/>
      <c r="E246" s="27">
        <f>E247+E251</f>
        <v>10891.599999999999</v>
      </c>
      <c r="F246" s="27">
        <f>F247+F251</f>
        <v>9857.1</v>
      </c>
    </row>
    <row r="247" spans="1:6" s="4" customFormat="1" ht="27.6" outlineLevel="4">
      <c r="A247" s="6" t="s">
        <v>240</v>
      </c>
      <c r="B247" s="7" t="s">
        <v>86</v>
      </c>
      <c r="C247" s="7" t="s">
        <v>66</v>
      </c>
      <c r="D247" s="7"/>
      <c r="E247" s="27">
        <f>E248</f>
        <v>1652.3</v>
      </c>
      <c r="F247" s="27">
        <f>F248</f>
        <v>1330.3</v>
      </c>
    </row>
    <row r="248" spans="1:6" s="4" customFormat="1" ht="27.6" outlineLevel="5">
      <c r="A248" s="6" t="s">
        <v>258</v>
      </c>
      <c r="B248" s="7" t="s">
        <v>86</v>
      </c>
      <c r="C248" s="7" t="s">
        <v>259</v>
      </c>
      <c r="D248" s="7"/>
      <c r="E248" s="27">
        <f>E249+E250</f>
        <v>1652.3</v>
      </c>
      <c r="F248" s="27">
        <f>F249+F250</f>
        <v>1330.3</v>
      </c>
    </row>
    <row r="249" spans="1:6" s="4" customFormat="1" ht="69" outlineLevel="2">
      <c r="A249" s="6" t="s">
        <v>195</v>
      </c>
      <c r="B249" s="7" t="s">
        <v>86</v>
      </c>
      <c r="C249" s="7" t="s">
        <v>259</v>
      </c>
      <c r="D249" s="7" t="s">
        <v>5</v>
      </c>
      <c r="E249" s="27">
        <v>1609</v>
      </c>
      <c r="F249" s="38">
        <v>1287</v>
      </c>
    </row>
    <row r="250" spans="1:6" ht="27.6" outlineLevel="4">
      <c r="A250" s="6" t="s">
        <v>197</v>
      </c>
      <c r="B250" s="7" t="s">
        <v>86</v>
      </c>
      <c r="C250" s="7" t="s">
        <v>259</v>
      </c>
      <c r="D250" s="7" t="s">
        <v>11</v>
      </c>
      <c r="E250" s="27">
        <v>43.3</v>
      </c>
      <c r="F250" s="38">
        <v>43.3</v>
      </c>
    </row>
    <row r="251" spans="1:6" s="4" customFormat="1" ht="27.6" outlineLevel="1">
      <c r="A251" s="6" t="s">
        <v>260</v>
      </c>
      <c r="B251" s="7" t="s">
        <v>86</v>
      </c>
      <c r="C251" s="7" t="s">
        <v>87</v>
      </c>
      <c r="D251" s="7"/>
      <c r="E251" s="27">
        <f>E252</f>
        <v>9239.2999999999993</v>
      </c>
      <c r="F251" s="27">
        <f>F252</f>
        <v>8526.8000000000011</v>
      </c>
    </row>
    <row r="252" spans="1:6" ht="27.6" outlineLevel="3">
      <c r="A252" s="6" t="s">
        <v>261</v>
      </c>
      <c r="B252" s="7" t="s">
        <v>86</v>
      </c>
      <c r="C252" s="7" t="s">
        <v>88</v>
      </c>
      <c r="D252" s="7"/>
      <c r="E252" s="27">
        <f>E253+E254</f>
        <v>9239.2999999999993</v>
      </c>
      <c r="F252" s="27">
        <f>F253+F254</f>
        <v>8526.8000000000011</v>
      </c>
    </row>
    <row r="253" spans="1:6" s="4" customFormat="1" ht="69" outlineLevel="4">
      <c r="A253" s="6" t="s">
        <v>195</v>
      </c>
      <c r="B253" s="7" t="s">
        <v>86</v>
      </c>
      <c r="C253" s="7" t="s">
        <v>88</v>
      </c>
      <c r="D253" s="7" t="s">
        <v>5</v>
      </c>
      <c r="E253" s="27">
        <v>8983.2999999999993</v>
      </c>
      <c r="F253" s="38">
        <v>8293.7000000000007</v>
      </c>
    </row>
    <row r="254" spans="1:6" ht="27.6" outlineLevel="5">
      <c r="A254" s="6" t="s">
        <v>197</v>
      </c>
      <c r="B254" s="7" t="s">
        <v>86</v>
      </c>
      <c r="C254" s="7" t="s">
        <v>88</v>
      </c>
      <c r="D254" s="7" t="s">
        <v>11</v>
      </c>
      <c r="E254" s="27">
        <v>256</v>
      </c>
      <c r="F254" s="38">
        <v>233.1</v>
      </c>
    </row>
    <row r="255" spans="1:6" ht="41.4" outlineLevel="5">
      <c r="A255" s="29" t="s">
        <v>432</v>
      </c>
      <c r="B255" s="19" t="s">
        <v>86</v>
      </c>
      <c r="C255" s="19" t="s">
        <v>84</v>
      </c>
      <c r="D255" s="19"/>
      <c r="E255" s="27">
        <f>E256</f>
        <v>115751.5</v>
      </c>
      <c r="F255" s="27">
        <f>F256</f>
        <v>115751.5</v>
      </c>
    </row>
    <row r="256" spans="1:6" ht="27.6" outlineLevel="5">
      <c r="A256" s="29" t="s">
        <v>433</v>
      </c>
      <c r="B256" s="19" t="s">
        <v>86</v>
      </c>
      <c r="C256" s="19" t="s">
        <v>409</v>
      </c>
      <c r="D256" s="19"/>
      <c r="E256" s="27">
        <f>E257</f>
        <v>115751.5</v>
      </c>
      <c r="F256" s="27">
        <f>F257</f>
        <v>115751.5</v>
      </c>
    </row>
    <row r="257" spans="1:6" ht="27.6" outlineLevel="5">
      <c r="A257" s="29" t="s">
        <v>324</v>
      </c>
      <c r="B257" s="19" t="s">
        <v>86</v>
      </c>
      <c r="C257" s="19" t="s">
        <v>409</v>
      </c>
      <c r="D257" s="19" t="s">
        <v>11</v>
      </c>
      <c r="E257" s="27">
        <v>115751.5</v>
      </c>
      <c r="F257" s="38">
        <v>115751.5</v>
      </c>
    </row>
    <row r="258" spans="1:6" s="4" customFormat="1" outlineLevel="5">
      <c r="A258" s="6" t="s">
        <v>196</v>
      </c>
      <c r="B258" s="7" t="s">
        <v>86</v>
      </c>
      <c r="C258" s="7" t="s">
        <v>12</v>
      </c>
      <c r="D258" s="7"/>
      <c r="E258" s="27">
        <f>E259</f>
        <v>1115.8</v>
      </c>
      <c r="F258" s="27">
        <f>F259</f>
        <v>1110.9000000000001</v>
      </c>
    </row>
    <row r="259" spans="1:6" outlineLevel="5">
      <c r="A259" s="6" t="s">
        <v>198</v>
      </c>
      <c r="B259" s="7" t="s">
        <v>86</v>
      </c>
      <c r="C259" s="7" t="s">
        <v>12</v>
      </c>
      <c r="D259" s="7" t="s">
        <v>13</v>
      </c>
      <c r="E259" s="27">
        <v>1115.8</v>
      </c>
      <c r="F259" s="38">
        <v>1110.9000000000001</v>
      </c>
    </row>
    <row r="260" spans="1:6" s="4" customFormat="1" outlineLevel="5">
      <c r="A260" s="17" t="s">
        <v>325</v>
      </c>
      <c r="B260" s="14" t="s">
        <v>319</v>
      </c>
      <c r="C260" s="12"/>
      <c r="D260" s="12"/>
      <c r="E260" s="26">
        <f t="shared" ref="E260:F262" si="5">E261</f>
        <v>8070.3</v>
      </c>
      <c r="F260" s="26">
        <f t="shared" si="5"/>
        <v>7731.1</v>
      </c>
    </row>
    <row r="261" spans="1:6" s="4" customFormat="1" ht="27.6" outlineLevel="5">
      <c r="A261" s="17" t="s">
        <v>321</v>
      </c>
      <c r="B261" s="14" t="s">
        <v>320</v>
      </c>
      <c r="C261" s="12"/>
      <c r="D261" s="12"/>
      <c r="E261" s="26">
        <f t="shared" si="5"/>
        <v>8070.3</v>
      </c>
      <c r="F261" s="26">
        <f t="shared" si="5"/>
        <v>7731.1</v>
      </c>
    </row>
    <row r="262" spans="1:6" ht="27.6" outlineLevel="5">
      <c r="A262" s="18" t="s">
        <v>406</v>
      </c>
      <c r="B262" s="13" t="s">
        <v>320</v>
      </c>
      <c r="C262" s="13" t="s">
        <v>56</v>
      </c>
      <c r="D262" s="7"/>
      <c r="E262" s="27">
        <f t="shared" si="5"/>
        <v>8070.3</v>
      </c>
      <c r="F262" s="27">
        <f t="shared" si="5"/>
        <v>7731.1</v>
      </c>
    </row>
    <row r="263" spans="1:6" ht="27.6" outlineLevel="5">
      <c r="A263" s="18" t="s">
        <v>322</v>
      </c>
      <c r="B263" s="13" t="s">
        <v>320</v>
      </c>
      <c r="C263" s="13" t="s">
        <v>76</v>
      </c>
      <c r="D263" s="7"/>
      <c r="E263" s="27">
        <f>E264+E266+E268</f>
        <v>8070.3</v>
      </c>
      <c r="F263" s="27">
        <f>F264+F266+F268</f>
        <v>7731.1</v>
      </c>
    </row>
    <row r="264" spans="1:6" ht="41.4" outlineLevel="5">
      <c r="A264" s="18" t="s">
        <v>323</v>
      </c>
      <c r="B264" s="13" t="s">
        <v>320</v>
      </c>
      <c r="C264" s="13" t="s">
        <v>77</v>
      </c>
      <c r="D264" s="7"/>
      <c r="E264" s="27">
        <f>E265</f>
        <v>4867.7</v>
      </c>
      <c r="F264" s="27">
        <f>F265</f>
        <v>4867.7</v>
      </c>
    </row>
    <row r="265" spans="1:6" ht="27.6" outlineLevel="5">
      <c r="A265" s="18" t="s">
        <v>324</v>
      </c>
      <c r="B265" s="13" t="s">
        <v>320</v>
      </c>
      <c r="C265" s="13" t="s">
        <v>77</v>
      </c>
      <c r="D265" s="7">
        <v>200</v>
      </c>
      <c r="E265" s="27">
        <v>4867.7</v>
      </c>
      <c r="F265" s="38">
        <v>4867.7</v>
      </c>
    </row>
    <row r="266" spans="1:6" ht="41.4" outlineLevel="5">
      <c r="A266" s="6" t="s">
        <v>253</v>
      </c>
      <c r="B266" s="13" t="s">
        <v>320</v>
      </c>
      <c r="C266" s="7" t="s">
        <v>82</v>
      </c>
      <c r="D266" s="7"/>
      <c r="E266" s="27">
        <f>E267</f>
        <v>458.8</v>
      </c>
      <c r="F266" s="27">
        <f>F267</f>
        <v>458.8</v>
      </c>
    </row>
    <row r="267" spans="1:6" ht="27.6" outlineLevel="5">
      <c r="A267" s="6" t="s">
        <v>197</v>
      </c>
      <c r="B267" s="13" t="s">
        <v>320</v>
      </c>
      <c r="C267" s="7" t="s">
        <v>82</v>
      </c>
      <c r="D267" s="7" t="s">
        <v>11</v>
      </c>
      <c r="E267" s="27">
        <v>458.8</v>
      </c>
      <c r="F267" s="38">
        <v>458.8</v>
      </c>
    </row>
    <row r="268" spans="1:6" outlineLevel="5">
      <c r="A268" s="6" t="s">
        <v>336</v>
      </c>
      <c r="B268" s="7" t="s">
        <v>320</v>
      </c>
      <c r="C268" s="7" t="s">
        <v>337</v>
      </c>
      <c r="D268" s="7"/>
      <c r="E268" s="27">
        <f>E269</f>
        <v>2743.8</v>
      </c>
      <c r="F268" s="27">
        <f>F269</f>
        <v>2404.6</v>
      </c>
    </row>
    <row r="269" spans="1:6" ht="27.6" outlineLevel="5">
      <c r="A269" s="6" t="s">
        <v>197</v>
      </c>
      <c r="B269" s="7" t="s">
        <v>320</v>
      </c>
      <c r="C269" s="7" t="s">
        <v>337</v>
      </c>
      <c r="D269" s="7" t="s">
        <v>11</v>
      </c>
      <c r="E269" s="27">
        <v>2743.8</v>
      </c>
      <c r="F269" s="38">
        <v>2404.6</v>
      </c>
    </row>
    <row r="270" spans="1:6" outlineLevel="4">
      <c r="A270" s="11" t="s">
        <v>303</v>
      </c>
      <c r="B270" s="12" t="s">
        <v>89</v>
      </c>
      <c r="C270" s="12"/>
      <c r="D270" s="12"/>
      <c r="E270" s="26">
        <f>E271+E281+E299+E310+E327</f>
        <v>2443567.7999999998</v>
      </c>
      <c r="F270" s="26">
        <f>F271+F281+F299+F310+F327</f>
        <v>2379841.2000000002</v>
      </c>
    </row>
    <row r="271" spans="1:6" outlineLevel="5">
      <c r="A271" s="11" t="s">
        <v>90</v>
      </c>
      <c r="B271" s="12" t="s">
        <v>91</v>
      </c>
      <c r="C271" s="12"/>
      <c r="D271" s="12"/>
      <c r="E271" s="26">
        <f>E272+E277</f>
        <v>759439.8</v>
      </c>
      <c r="F271" s="26">
        <f>F272+F277</f>
        <v>739186.1</v>
      </c>
    </row>
    <row r="272" spans="1:6" outlineLevel="5">
      <c r="A272" s="6" t="s">
        <v>385</v>
      </c>
      <c r="B272" s="7" t="s">
        <v>91</v>
      </c>
      <c r="C272" s="7" t="s">
        <v>92</v>
      </c>
      <c r="D272" s="7"/>
      <c r="E272" s="27">
        <f>E273</f>
        <v>758293.5</v>
      </c>
      <c r="F272" s="27">
        <f>F273</f>
        <v>738497.2</v>
      </c>
    </row>
    <row r="273" spans="1:6" s="4" customFormat="1" ht="27.6" outlineLevel="3">
      <c r="A273" s="6" t="s">
        <v>262</v>
      </c>
      <c r="B273" s="7" t="s">
        <v>91</v>
      </c>
      <c r="C273" s="7" t="s">
        <v>93</v>
      </c>
      <c r="D273" s="7"/>
      <c r="E273" s="27">
        <f>E274</f>
        <v>758293.5</v>
      </c>
      <c r="F273" s="27">
        <f>F274</f>
        <v>738497.2</v>
      </c>
    </row>
    <row r="274" spans="1:6" ht="41.4" outlineLevel="4">
      <c r="A274" s="6" t="s">
        <v>308</v>
      </c>
      <c r="B274" s="7" t="s">
        <v>91</v>
      </c>
      <c r="C274" s="7" t="s">
        <v>94</v>
      </c>
      <c r="D274" s="7"/>
      <c r="E274" s="27">
        <f>E276+E275</f>
        <v>758293.5</v>
      </c>
      <c r="F274" s="27">
        <f>F276+F275</f>
        <v>738497.2</v>
      </c>
    </row>
    <row r="275" spans="1:6" ht="27.6" outlineLevel="5">
      <c r="A275" s="29" t="s">
        <v>434</v>
      </c>
      <c r="B275" s="19" t="s">
        <v>91</v>
      </c>
      <c r="C275" s="19" t="s">
        <v>94</v>
      </c>
      <c r="D275" s="19" t="s">
        <v>110</v>
      </c>
      <c r="E275" s="27">
        <v>91</v>
      </c>
      <c r="F275" s="38">
        <v>91</v>
      </c>
    </row>
    <row r="276" spans="1:6" ht="41.4" outlineLevel="2">
      <c r="A276" s="6" t="s">
        <v>222</v>
      </c>
      <c r="B276" s="7" t="s">
        <v>91</v>
      </c>
      <c r="C276" s="7" t="s">
        <v>94</v>
      </c>
      <c r="D276" s="7" t="s">
        <v>37</v>
      </c>
      <c r="E276" s="27">
        <v>758202.5</v>
      </c>
      <c r="F276" s="38">
        <v>738406.2</v>
      </c>
    </row>
    <row r="277" spans="1:6" s="4" customFormat="1" outlineLevel="5">
      <c r="A277" s="6" t="s">
        <v>354</v>
      </c>
      <c r="B277" s="7" t="s">
        <v>91</v>
      </c>
      <c r="C277" s="13" t="s">
        <v>52</v>
      </c>
      <c r="D277" s="7"/>
      <c r="E277" s="27">
        <f t="shared" ref="E277:F279" si="6">E278</f>
        <v>1146.3</v>
      </c>
      <c r="F277" s="27">
        <f t="shared" si="6"/>
        <v>688.9</v>
      </c>
    </row>
    <row r="278" spans="1:6" ht="41.4" outlineLevel="2">
      <c r="A278" s="6" t="s">
        <v>349</v>
      </c>
      <c r="B278" s="7" t="s">
        <v>91</v>
      </c>
      <c r="C278" s="13" t="s">
        <v>53</v>
      </c>
      <c r="D278" s="7"/>
      <c r="E278" s="27">
        <f t="shared" si="6"/>
        <v>1146.3</v>
      </c>
      <c r="F278" s="27">
        <f t="shared" si="6"/>
        <v>688.9</v>
      </c>
    </row>
    <row r="279" spans="1:6" ht="45" customHeight="1" outlineLevel="2">
      <c r="A279" s="6" t="s">
        <v>342</v>
      </c>
      <c r="B279" s="7" t="s">
        <v>91</v>
      </c>
      <c r="C279" s="13" t="s">
        <v>343</v>
      </c>
      <c r="D279" s="7"/>
      <c r="E279" s="27">
        <f t="shared" si="6"/>
        <v>1146.3</v>
      </c>
      <c r="F279" s="27">
        <f t="shared" si="6"/>
        <v>688.9</v>
      </c>
    </row>
    <row r="280" spans="1:6" ht="49.5" customHeight="1" outlineLevel="4">
      <c r="A280" s="6" t="s">
        <v>222</v>
      </c>
      <c r="B280" s="7" t="s">
        <v>91</v>
      </c>
      <c r="C280" s="13" t="s">
        <v>343</v>
      </c>
      <c r="D280" s="7">
        <v>600</v>
      </c>
      <c r="E280" s="27">
        <v>1146.3</v>
      </c>
      <c r="F280" s="38">
        <v>688.9</v>
      </c>
    </row>
    <row r="281" spans="1:6" outlineLevel="5">
      <c r="A281" s="11" t="s">
        <v>96</v>
      </c>
      <c r="B281" s="12" t="s">
        <v>97</v>
      </c>
      <c r="C281" s="12"/>
      <c r="D281" s="12"/>
      <c r="E281" s="26">
        <f>E282+E292+E296</f>
        <v>941117.1</v>
      </c>
      <c r="F281" s="26">
        <f>F282+F292+F296</f>
        <v>920256.9</v>
      </c>
    </row>
    <row r="282" spans="1:6" s="4" customFormat="1" outlineLevel="1">
      <c r="A282" s="6" t="s">
        <v>385</v>
      </c>
      <c r="B282" s="7" t="s">
        <v>97</v>
      </c>
      <c r="C282" s="7" t="s">
        <v>92</v>
      </c>
      <c r="D282" s="7"/>
      <c r="E282" s="27">
        <f>E283+E289</f>
        <v>939171.6</v>
      </c>
      <c r="F282" s="27">
        <f>F283+F289</f>
        <v>918523.5</v>
      </c>
    </row>
    <row r="283" spans="1:6" outlineLevel="2">
      <c r="A283" s="6" t="s">
        <v>263</v>
      </c>
      <c r="B283" s="7" t="s">
        <v>97</v>
      </c>
      <c r="C283" s="7" t="s">
        <v>95</v>
      </c>
      <c r="D283" s="7"/>
      <c r="E283" s="27">
        <f>E284+E287</f>
        <v>861771.1</v>
      </c>
      <c r="F283" s="27">
        <f>F284+F287</f>
        <v>842518.6</v>
      </c>
    </row>
    <row r="284" spans="1:6" ht="41.4" outlineLevel="3">
      <c r="A284" s="6" t="s">
        <v>264</v>
      </c>
      <c r="B284" s="7" t="s">
        <v>97</v>
      </c>
      <c r="C284" s="7" t="s">
        <v>98</v>
      </c>
      <c r="D284" s="7"/>
      <c r="E284" s="27">
        <f>E286+E285</f>
        <v>772527</v>
      </c>
      <c r="F284" s="27">
        <f>F286+F285</f>
        <v>753274.5</v>
      </c>
    </row>
    <row r="285" spans="1:6" ht="27.6" outlineLevel="4">
      <c r="A285" s="6" t="s">
        <v>246</v>
      </c>
      <c r="B285" s="7" t="s">
        <v>97</v>
      </c>
      <c r="C285" s="7" t="s">
        <v>98</v>
      </c>
      <c r="D285" s="7">
        <v>400</v>
      </c>
      <c r="E285" s="27">
        <v>9226.2000000000007</v>
      </c>
      <c r="F285" s="38">
        <v>9226.2000000000007</v>
      </c>
    </row>
    <row r="286" spans="1:6" s="4" customFormat="1" ht="41.4" outlineLevel="5">
      <c r="A286" s="6" t="s">
        <v>222</v>
      </c>
      <c r="B286" s="7" t="s">
        <v>97</v>
      </c>
      <c r="C286" s="7" t="s">
        <v>98</v>
      </c>
      <c r="D286" s="7" t="s">
        <v>37</v>
      </c>
      <c r="E286" s="27">
        <v>763300.8</v>
      </c>
      <c r="F286" s="38">
        <v>744048.3</v>
      </c>
    </row>
    <row r="287" spans="1:6" s="4" customFormat="1" outlineLevel="5">
      <c r="A287" s="6" t="s">
        <v>411</v>
      </c>
      <c r="B287" s="7" t="s">
        <v>97</v>
      </c>
      <c r="C287" s="24" t="s">
        <v>410</v>
      </c>
      <c r="D287" s="7"/>
      <c r="E287" s="27">
        <f>E288</f>
        <v>89244.1</v>
      </c>
      <c r="F287" s="27">
        <f>F288</f>
        <v>89244.1</v>
      </c>
    </row>
    <row r="288" spans="1:6" s="4" customFormat="1" ht="41.4" outlineLevel="5">
      <c r="A288" s="6" t="s">
        <v>339</v>
      </c>
      <c r="B288" s="7" t="s">
        <v>97</v>
      </c>
      <c r="C288" s="24" t="s">
        <v>410</v>
      </c>
      <c r="D288" s="7">
        <v>600</v>
      </c>
      <c r="E288" s="27">
        <v>89244.1</v>
      </c>
      <c r="F288" s="38">
        <v>89244.1</v>
      </c>
    </row>
    <row r="289" spans="1:6" s="4" customFormat="1" outlineLevel="4">
      <c r="A289" s="6" t="s">
        <v>265</v>
      </c>
      <c r="B289" s="7" t="s">
        <v>97</v>
      </c>
      <c r="C289" s="7" t="s">
        <v>99</v>
      </c>
      <c r="D289" s="7"/>
      <c r="E289" s="27">
        <f>E290</f>
        <v>77400.5</v>
      </c>
      <c r="F289" s="27">
        <f>F290</f>
        <v>76004.899999999994</v>
      </c>
    </row>
    <row r="290" spans="1:6" s="4" customFormat="1" ht="41.4" outlineLevel="5">
      <c r="A290" s="6" t="s">
        <v>266</v>
      </c>
      <c r="B290" s="7" t="s">
        <v>97</v>
      </c>
      <c r="C290" s="7" t="s">
        <v>100</v>
      </c>
      <c r="D290" s="7"/>
      <c r="E290" s="27">
        <f>E291</f>
        <v>77400.5</v>
      </c>
      <c r="F290" s="27">
        <f>F291</f>
        <v>76004.899999999994</v>
      </c>
    </row>
    <row r="291" spans="1:6" s="4" customFormat="1" ht="41.4" outlineLevel="4">
      <c r="A291" s="6" t="s">
        <v>222</v>
      </c>
      <c r="B291" s="7" t="s">
        <v>97</v>
      </c>
      <c r="C291" s="7" t="s">
        <v>100</v>
      </c>
      <c r="D291" s="7" t="s">
        <v>37</v>
      </c>
      <c r="E291" s="27">
        <v>77400.5</v>
      </c>
      <c r="F291" s="38">
        <v>76004.899999999994</v>
      </c>
    </row>
    <row r="292" spans="1:6" s="4" customFormat="1" outlineLevel="4">
      <c r="A292" s="6" t="s">
        <v>351</v>
      </c>
      <c r="B292" s="7" t="s">
        <v>97</v>
      </c>
      <c r="C292" s="13" t="s">
        <v>52</v>
      </c>
      <c r="D292" s="7"/>
      <c r="E292" s="27">
        <f>E293</f>
        <v>1176.3</v>
      </c>
      <c r="F292" s="27">
        <f>F293</f>
        <v>964.4</v>
      </c>
    </row>
    <row r="293" spans="1:6" s="4" customFormat="1" ht="41.4" outlineLevel="4">
      <c r="A293" s="6" t="s">
        <v>329</v>
      </c>
      <c r="B293" s="7" t="s">
        <v>97</v>
      </c>
      <c r="C293" s="13" t="s">
        <v>53</v>
      </c>
      <c r="D293" s="7"/>
      <c r="E293" s="27">
        <f t="shared" ref="E293:F294" si="7">E294</f>
        <v>1176.3</v>
      </c>
      <c r="F293" s="27">
        <f t="shared" si="7"/>
        <v>964.4</v>
      </c>
    </row>
    <row r="294" spans="1:6" s="4" customFormat="1" ht="41.4" outlineLevel="4">
      <c r="A294" s="6" t="s">
        <v>342</v>
      </c>
      <c r="B294" s="7" t="s">
        <v>97</v>
      </c>
      <c r="C294" s="13" t="s">
        <v>343</v>
      </c>
      <c r="D294" s="7"/>
      <c r="E294" s="27">
        <f t="shared" si="7"/>
        <v>1176.3</v>
      </c>
      <c r="F294" s="27">
        <f t="shared" si="7"/>
        <v>964.4</v>
      </c>
    </row>
    <row r="295" spans="1:6" s="4" customFormat="1" ht="41.4" outlineLevel="4">
      <c r="A295" s="6" t="s">
        <v>330</v>
      </c>
      <c r="B295" s="7" t="s">
        <v>97</v>
      </c>
      <c r="C295" s="13" t="s">
        <v>343</v>
      </c>
      <c r="D295" s="7">
        <v>600</v>
      </c>
      <c r="E295" s="27">
        <v>1176.3</v>
      </c>
      <c r="F295" s="38">
        <v>964.4</v>
      </c>
    </row>
    <row r="296" spans="1:6" ht="27.6" outlineLevel="4">
      <c r="A296" s="29" t="s">
        <v>435</v>
      </c>
      <c r="B296" s="19" t="s">
        <v>97</v>
      </c>
      <c r="C296" s="19" t="s">
        <v>333</v>
      </c>
      <c r="D296" s="19"/>
      <c r="E296" s="27">
        <f>E297</f>
        <v>769.2</v>
      </c>
      <c r="F296" s="27">
        <f>F297</f>
        <v>769</v>
      </c>
    </row>
    <row r="297" spans="1:6" ht="41.4" outlineLevel="4">
      <c r="A297" s="29" t="s">
        <v>338</v>
      </c>
      <c r="B297" s="19" t="s">
        <v>97</v>
      </c>
      <c r="C297" s="19" t="s">
        <v>334</v>
      </c>
      <c r="D297" s="19"/>
      <c r="E297" s="27">
        <f>E298</f>
        <v>769.2</v>
      </c>
      <c r="F297" s="27">
        <f>F298</f>
        <v>769</v>
      </c>
    </row>
    <row r="298" spans="1:6" ht="41.4" outlineLevel="4">
      <c r="A298" s="29" t="s">
        <v>330</v>
      </c>
      <c r="B298" s="19" t="s">
        <v>97</v>
      </c>
      <c r="C298" s="19" t="s">
        <v>334</v>
      </c>
      <c r="D298" s="19" t="s">
        <v>37</v>
      </c>
      <c r="E298" s="27">
        <v>769.2</v>
      </c>
      <c r="F298" s="38">
        <v>769</v>
      </c>
    </row>
    <row r="299" spans="1:6" s="4" customFormat="1" outlineLevel="5">
      <c r="A299" s="11" t="s">
        <v>101</v>
      </c>
      <c r="B299" s="12" t="s">
        <v>102</v>
      </c>
      <c r="C299" s="12"/>
      <c r="D299" s="12"/>
      <c r="E299" s="26">
        <f>E300+E306</f>
        <v>246169.60000000001</v>
      </c>
      <c r="F299" s="26">
        <f>F300+F306</f>
        <v>235041</v>
      </c>
    </row>
    <row r="300" spans="1:6" outlineLevel="4">
      <c r="A300" s="6" t="s">
        <v>385</v>
      </c>
      <c r="B300" s="7" t="s">
        <v>102</v>
      </c>
      <c r="C300" s="7" t="s">
        <v>92</v>
      </c>
      <c r="D300" s="7"/>
      <c r="E300" s="27">
        <f>E301</f>
        <v>245000.5</v>
      </c>
      <c r="F300" s="27">
        <f>F301</f>
        <v>233872.1</v>
      </c>
    </row>
    <row r="301" spans="1:6" ht="27.6" outlineLevel="5">
      <c r="A301" s="6" t="s">
        <v>267</v>
      </c>
      <c r="B301" s="7" t="s">
        <v>102</v>
      </c>
      <c r="C301" s="7" t="s">
        <v>103</v>
      </c>
      <c r="D301" s="7"/>
      <c r="E301" s="27">
        <f>E302+E304</f>
        <v>245000.5</v>
      </c>
      <c r="F301" s="27">
        <f>F302+F304</f>
        <v>233872.1</v>
      </c>
    </row>
    <row r="302" spans="1:6" ht="41.4" outlineLevel="4">
      <c r="A302" s="6" t="s">
        <v>268</v>
      </c>
      <c r="B302" s="7" t="s">
        <v>102</v>
      </c>
      <c r="C302" s="7" t="s">
        <v>104</v>
      </c>
      <c r="D302" s="7"/>
      <c r="E302" s="27">
        <f>E303</f>
        <v>228962.5</v>
      </c>
      <c r="F302" s="27">
        <f>F303</f>
        <v>218906.7</v>
      </c>
    </row>
    <row r="303" spans="1:6" ht="41.4" outlineLevel="5">
      <c r="A303" s="6" t="s">
        <v>222</v>
      </c>
      <c r="B303" s="7" t="s">
        <v>102</v>
      </c>
      <c r="C303" s="7" t="s">
        <v>104</v>
      </c>
      <c r="D303" s="7" t="s">
        <v>37</v>
      </c>
      <c r="E303" s="27">
        <v>228962.5</v>
      </c>
      <c r="F303" s="38">
        <v>218906.7</v>
      </c>
    </row>
    <row r="304" spans="1:6" ht="30" customHeight="1" outlineLevel="4">
      <c r="A304" s="6" t="s">
        <v>269</v>
      </c>
      <c r="B304" s="7" t="s">
        <v>102</v>
      </c>
      <c r="C304" s="7" t="s">
        <v>105</v>
      </c>
      <c r="D304" s="7"/>
      <c r="E304" s="27">
        <f>E305</f>
        <v>16038</v>
      </c>
      <c r="F304" s="27">
        <f>F305</f>
        <v>14965.4</v>
      </c>
    </row>
    <row r="305" spans="1:6" ht="45" customHeight="1" outlineLevel="5">
      <c r="A305" s="6" t="s">
        <v>222</v>
      </c>
      <c r="B305" s="7" t="s">
        <v>102</v>
      </c>
      <c r="C305" s="7" t="s">
        <v>105</v>
      </c>
      <c r="D305" s="7" t="s">
        <v>37</v>
      </c>
      <c r="E305" s="27">
        <v>16038</v>
      </c>
      <c r="F305" s="38">
        <v>14965.4</v>
      </c>
    </row>
    <row r="306" spans="1:6" outlineLevel="5">
      <c r="A306" s="6" t="s">
        <v>351</v>
      </c>
      <c r="B306" s="7" t="s">
        <v>102</v>
      </c>
      <c r="C306" s="13" t="s">
        <v>52</v>
      </c>
      <c r="D306" s="7"/>
      <c r="E306" s="27">
        <f t="shared" ref="E306:F308" si="8">E307</f>
        <v>1169.0999999999999</v>
      </c>
      <c r="F306" s="27">
        <f t="shared" si="8"/>
        <v>1168.9000000000001</v>
      </c>
    </row>
    <row r="307" spans="1:6" ht="41.4" outlineLevel="5">
      <c r="A307" s="6" t="s">
        <v>329</v>
      </c>
      <c r="B307" s="7" t="s">
        <v>102</v>
      </c>
      <c r="C307" s="13" t="s">
        <v>53</v>
      </c>
      <c r="D307" s="7"/>
      <c r="E307" s="27">
        <f t="shared" si="8"/>
        <v>1169.0999999999999</v>
      </c>
      <c r="F307" s="27">
        <f t="shared" si="8"/>
        <v>1168.9000000000001</v>
      </c>
    </row>
    <row r="308" spans="1:6" ht="41.4" outlineLevel="5">
      <c r="A308" s="6" t="s">
        <v>342</v>
      </c>
      <c r="B308" s="7" t="s">
        <v>102</v>
      </c>
      <c r="C308" s="13" t="s">
        <v>343</v>
      </c>
      <c r="D308" s="7"/>
      <c r="E308" s="27">
        <f t="shared" si="8"/>
        <v>1169.0999999999999</v>
      </c>
      <c r="F308" s="27">
        <f t="shared" si="8"/>
        <v>1168.9000000000001</v>
      </c>
    </row>
    <row r="309" spans="1:6" ht="41.4" outlineLevel="5">
      <c r="A309" s="6" t="s">
        <v>330</v>
      </c>
      <c r="B309" s="7" t="s">
        <v>102</v>
      </c>
      <c r="C309" s="13" t="s">
        <v>343</v>
      </c>
      <c r="D309" s="7">
        <v>600</v>
      </c>
      <c r="E309" s="27">
        <v>1169.0999999999999</v>
      </c>
      <c r="F309" s="38">
        <v>1168.9000000000001</v>
      </c>
    </row>
    <row r="310" spans="1:6" outlineLevel="4">
      <c r="A310" s="11" t="s">
        <v>190</v>
      </c>
      <c r="B310" s="12" t="s">
        <v>106</v>
      </c>
      <c r="C310" s="12"/>
      <c r="D310" s="12"/>
      <c r="E310" s="26">
        <f>E311+E322+E325</f>
        <v>27047.000000000004</v>
      </c>
      <c r="F310" s="26">
        <f>F311+F322+F325</f>
        <v>24713.200000000001</v>
      </c>
    </row>
    <row r="311" spans="1:6" s="4" customFormat="1" outlineLevel="3">
      <c r="A311" s="6" t="s">
        <v>386</v>
      </c>
      <c r="B311" s="7" t="s">
        <v>106</v>
      </c>
      <c r="C311" s="7" t="s">
        <v>114</v>
      </c>
      <c r="D311" s="7"/>
      <c r="E311" s="27">
        <f>E312+E314+E316+E318+E320</f>
        <v>26327.800000000003</v>
      </c>
      <c r="F311" s="27">
        <f>F312+F314+F316+F318+F320</f>
        <v>23997.599999999999</v>
      </c>
    </row>
    <row r="312" spans="1:6" ht="27.6" outlineLevel="4">
      <c r="A312" s="6" t="s">
        <v>270</v>
      </c>
      <c r="B312" s="7" t="s">
        <v>106</v>
      </c>
      <c r="C312" s="7" t="s">
        <v>115</v>
      </c>
      <c r="D312" s="7"/>
      <c r="E312" s="27">
        <f>E313</f>
        <v>29.9</v>
      </c>
      <c r="F312" s="27">
        <f>F313</f>
        <v>29.9</v>
      </c>
    </row>
    <row r="313" spans="1:6" ht="41.4" outlineLevel="5">
      <c r="A313" s="6" t="s">
        <v>222</v>
      </c>
      <c r="B313" s="7" t="s">
        <v>106</v>
      </c>
      <c r="C313" s="7" t="s">
        <v>115</v>
      </c>
      <c r="D313" s="7" t="s">
        <v>37</v>
      </c>
      <c r="E313" s="27">
        <v>29.9</v>
      </c>
      <c r="F313" s="38">
        <v>29.9</v>
      </c>
    </row>
    <row r="314" spans="1:6" s="4" customFormat="1" ht="27.6">
      <c r="A314" s="6" t="s">
        <v>271</v>
      </c>
      <c r="B314" s="7" t="s">
        <v>106</v>
      </c>
      <c r="C314" s="7" t="s">
        <v>116</v>
      </c>
      <c r="D314" s="7"/>
      <c r="E314" s="27">
        <f>E315</f>
        <v>3207.5</v>
      </c>
      <c r="F314" s="27">
        <f>F315</f>
        <v>3139.9</v>
      </c>
    </row>
    <row r="315" spans="1:6" s="4" customFormat="1" ht="41.4" outlineLevel="2">
      <c r="A315" s="6" t="s">
        <v>222</v>
      </c>
      <c r="B315" s="7" t="s">
        <v>106</v>
      </c>
      <c r="C315" s="7" t="s">
        <v>116</v>
      </c>
      <c r="D315" s="7" t="s">
        <v>37</v>
      </c>
      <c r="E315" s="27">
        <v>3207.5</v>
      </c>
      <c r="F315" s="38">
        <v>3139.9</v>
      </c>
    </row>
    <row r="316" spans="1:6" s="4" customFormat="1" ht="41.4" outlineLevel="3">
      <c r="A316" s="6" t="s">
        <v>272</v>
      </c>
      <c r="B316" s="7" t="s">
        <v>106</v>
      </c>
      <c r="C316" s="7" t="s">
        <v>117</v>
      </c>
      <c r="D316" s="7"/>
      <c r="E316" s="27">
        <f>E317</f>
        <v>17904.2</v>
      </c>
      <c r="F316" s="27">
        <f>F317</f>
        <v>15706.3</v>
      </c>
    </row>
    <row r="317" spans="1:6" ht="41.4" outlineLevel="4">
      <c r="A317" s="6" t="s">
        <v>222</v>
      </c>
      <c r="B317" s="7" t="s">
        <v>106</v>
      </c>
      <c r="C317" s="7" t="s">
        <v>117</v>
      </c>
      <c r="D317" s="7" t="s">
        <v>37</v>
      </c>
      <c r="E317" s="27">
        <v>17904.2</v>
      </c>
      <c r="F317" s="38">
        <v>15706.3</v>
      </c>
    </row>
    <row r="318" spans="1:6" ht="27.6" outlineLevel="5">
      <c r="A318" s="6" t="s">
        <v>273</v>
      </c>
      <c r="B318" s="7" t="s">
        <v>106</v>
      </c>
      <c r="C318" s="7" t="s">
        <v>118</v>
      </c>
      <c r="D318" s="7"/>
      <c r="E318" s="27">
        <f>E319</f>
        <v>256.5</v>
      </c>
      <c r="F318" s="27">
        <f>F319</f>
        <v>191.8</v>
      </c>
    </row>
    <row r="319" spans="1:6" ht="41.4" outlineLevel="5">
      <c r="A319" s="6" t="s">
        <v>222</v>
      </c>
      <c r="B319" s="7" t="s">
        <v>106</v>
      </c>
      <c r="C319" s="7" t="s">
        <v>118</v>
      </c>
      <c r="D319" s="7" t="s">
        <v>37</v>
      </c>
      <c r="E319" s="27">
        <v>256.5</v>
      </c>
      <c r="F319" s="38">
        <v>191.8</v>
      </c>
    </row>
    <row r="320" spans="1:6" ht="27.6" outlineLevel="5">
      <c r="A320" s="6" t="s">
        <v>413</v>
      </c>
      <c r="B320" s="7" t="s">
        <v>106</v>
      </c>
      <c r="C320" s="34" t="s">
        <v>412</v>
      </c>
      <c r="D320" s="7"/>
      <c r="E320" s="27">
        <f>E321</f>
        <v>4929.7</v>
      </c>
      <c r="F320" s="27">
        <f>F321</f>
        <v>4929.7</v>
      </c>
    </row>
    <row r="321" spans="1:6" ht="41.4" outlineLevel="5">
      <c r="A321" s="6" t="s">
        <v>222</v>
      </c>
      <c r="B321" s="7" t="s">
        <v>106</v>
      </c>
      <c r="C321" s="34" t="s">
        <v>412</v>
      </c>
      <c r="D321" s="7">
        <v>600</v>
      </c>
      <c r="E321" s="27">
        <v>4929.7</v>
      </c>
      <c r="F321" s="38">
        <v>4929.7</v>
      </c>
    </row>
    <row r="322" spans="1:6" ht="27.6" outlineLevel="5">
      <c r="A322" s="22" t="s">
        <v>384</v>
      </c>
      <c r="B322" s="7" t="s">
        <v>106</v>
      </c>
      <c r="C322" s="7">
        <v>2000000000</v>
      </c>
      <c r="D322" s="7"/>
      <c r="E322" s="27">
        <f>E323</f>
        <v>530</v>
      </c>
      <c r="F322" s="27">
        <f>F323</f>
        <v>526.4</v>
      </c>
    </row>
    <row r="323" spans="1:6" ht="41.4" outlineLevel="5">
      <c r="A323" s="6" t="s">
        <v>335</v>
      </c>
      <c r="B323" s="7" t="s">
        <v>106</v>
      </c>
      <c r="C323" s="7">
        <v>2000100000</v>
      </c>
      <c r="D323" s="7"/>
      <c r="E323" s="27">
        <f>E324</f>
        <v>530</v>
      </c>
      <c r="F323" s="27">
        <f>F324</f>
        <v>526.4</v>
      </c>
    </row>
    <row r="324" spans="1:6" ht="41.4" outlineLevel="5">
      <c r="A324" s="6" t="s">
        <v>222</v>
      </c>
      <c r="B324" s="7" t="s">
        <v>106</v>
      </c>
      <c r="C324" s="7">
        <v>2000100000</v>
      </c>
      <c r="D324" s="7">
        <v>600</v>
      </c>
      <c r="E324" s="27">
        <v>530</v>
      </c>
      <c r="F324" s="38">
        <v>526.4</v>
      </c>
    </row>
    <row r="325" spans="1:6" outlineLevel="5">
      <c r="A325" s="6" t="s">
        <v>372</v>
      </c>
      <c r="B325" s="7" t="s">
        <v>106</v>
      </c>
      <c r="C325" s="7" t="s">
        <v>12</v>
      </c>
      <c r="D325" s="7"/>
      <c r="E325" s="27">
        <f>E326</f>
        <v>189.2</v>
      </c>
      <c r="F325" s="27">
        <f>F326</f>
        <v>189.2</v>
      </c>
    </row>
    <row r="326" spans="1:6" ht="41.4" outlineLevel="5">
      <c r="A326" s="6" t="s">
        <v>330</v>
      </c>
      <c r="B326" s="7" t="s">
        <v>106</v>
      </c>
      <c r="C326" s="7" t="s">
        <v>12</v>
      </c>
      <c r="D326" s="7" t="s">
        <v>37</v>
      </c>
      <c r="E326" s="27">
        <v>189.2</v>
      </c>
      <c r="F326" s="38">
        <v>189.2</v>
      </c>
    </row>
    <row r="327" spans="1:6" s="4" customFormat="1" outlineLevel="4">
      <c r="A327" s="11" t="s">
        <v>119</v>
      </c>
      <c r="B327" s="12" t="s">
        <v>120</v>
      </c>
      <c r="C327" s="12"/>
      <c r="D327" s="12"/>
      <c r="E327" s="26">
        <f>E328+E362</f>
        <v>469794.3</v>
      </c>
      <c r="F327" s="26">
        <f>F328+F362</f>
        <v>460644</v>
      </c>
    </row>
    <row r="328" spans="1:6" outlineLevel="3">
      <c r="A328" s="6" t="s">
        <v>385</v>
      </c>
      <c r="B328" s="7" t="s">
        <v>120</v>
      </c>
      <c r="C328" s="7" t="s">
        <v>92</v>
      </c>
      <c r="D328" s="7"/>
      <c r="E328" s="27">
        <f>E339+E350+E336+E333+E329</f>
        <v>467931</v>
      </c>
      <c r="F328" s="27">
        <f>F339+F350+F336+F333+F329</f>
        <v>459333.1</v>
      </c>
    </row>
    <row r="329" spans="1:6" outlineLevel="3">
      <c r="A329" s="6" t="s">
        <v>373</v>
      </c>
      <c r="B329" s="7" t="s">
        <v>120</v>
      </c>
      <c r="C329" s="7" t="s">
        <v>93</v>
      </c>
      <c r="D329" s="7"/>
      <c r="E329" s="27">
        <f>E330</f>
        <v>228941.9</v>
      </c>
      <c r="F329" s="27">
        <f>F330</f>
        <v>226056.3</v>
      </c>
    </row>
    <row r="330" spans="1:6" ht="41.4" outlineLevel="3">
      <c r="A330" s="6" t="s">
        <v>374</v>
      </c>
      <c r="B330" s="7" t="s">
        <v>120</v>
      </c>
      <c r="C330" s="7" t="s">
        <v>94</v>
      </c>
      <c r="D330" s="7"/>
      <c r="E330" s="27">
        <f>E332+E331</f>
        <v>228941.9</v>
      </c>
      <c r="F330" s="27">
        <f>F332+F331</f>
        <v>226056.3</v>
      </c>
    </row>
    <row r="331" spans="1:6" ht="27.6" outlineLevel="3">
      <c r="A331" s="29" t="s">
        <v>434</v>
      </c>
      <c r="B331" s="7" t="s">
        <v>120</v>
      </c>
      <c r="C331" s="7" t="s">
        <v>94</v>
      </c>
      <c r="D331" s="7">
        <v>300</v>
      </c>
      <c r="E331" s="27">
        <v>99</v>
      </c>
      <c r="F331" s="38">
        <v>99</v>
      </c>
    </row>
    <row r="332" spans="1:6" ht="41.4" outlineLevel="3">
      <c r="A332" s="6" t="s">
        <v>330</v>
      </c>
      <c r="B332" s="7" t="s">
        <v>120</v>
      </c>
      <c r="C332" s="7" t="s">
        <v>94</v>
      </c>
      <c r="D332" s="7" t="s">
        <v>37</v>
      </c>
      <c r="E332" s="27">
        <v>228842.9</v>
      </c>
      <c r="F332" s="38">
        <v>225957.3</v>
      </c>
    </row>
    <row r="333" spans="1:6" outlineLevel="3">
      <c r="A333" s="6" t="s">
        <v>359</v>
      </c>
      <c r="B333" s="7" t="s">
        <v>120</v>
      </c>
      <c r="C333" s="7" t="s">
        <v>95</v>
      </c>
      <c r="D333" s="7"/>
      <c r="E333" s="27">
        <f>E334</f>
        <v>157086.70000000001</v>
      </c>
      <c r="F333" s="27">
        <f>F334</f>
        <v>155526.5</v>
      </c>
    </row>
    <row r="334" spans="1:6" ht="41.4" outlineLevel="3">
      <c r="A334" s="6" t="s">
        <v>360</v>
      </c>
      <c r="B334" s="7" t="s">
        <v>120</v>
      </c>
      <c r="C334" s="7" t="s">
        <v>98</v>
      </c>
      <c r="D334" s="7"/>
      <c r="E334" s="27">
        <f>E335</f>
        <v>157086.70000000001</v>
      </c>
      <c r="F334" s="27">
        <f>F335</f>
        <v>155526.5</v>
      </c>
    </row>
    <row r="335" spans="1:6" ht="41.4" outlineLevel="3">
      <c r="A335" s="6" t="s">
        <v>330</v>
      </c>
      <c r="B335" s="7" t="s">
        <v>120</v>
      </c>
      <c r="C335" s="7" t="s">
        <v>98</v>
      </c>
      <c r="D335" s="7" t="s">
        <v>37</v>
      </c>
      <c r="E335" s="27">
        <v>157086.70000000001</v>
      </c>
      <c r="F335" s="38">
        <v>155526.5</v>
      </c>
    </row>
    <row r="336" spans="1:6" ht="27.6" outlineLevel="3">
      <c r="A336" s="6" t="s">
        <v>397</v>
      </c>
      <c r="B336" s="7" t="s">
        <v>120</v>
      </c>
      <c r="C336" s="7" t="s">
        <v>103</v>
      </c>
      <c r="D336" s="7"/>
      <c r="E336" s="27">
        <f>E337</f>
        <v>3444.1</v>
      </c>
      <c r="F336" s="27">
        <f>F337</f>
        <v>3444.1</v>
      </c>
    </row>
    <row r="337" spans="1:6" ht="41.4" outlineLevel="3">
      <c r="A337" s="6" t="s">
        <v>398</v>
      </c>
      <c r="B337" s="7" t="s">
        <v>120</v>
      </c>
      <c r="C337" s="7" t="s">
        <v>104</v>
      </c>
      <c r="D337" s="7"/>
      <c r="E337" s="27">
        <f>E338</f>
        <v>3444.1</v>
      </c>
      <c r="F337" s="27">
        <f>F338</f>
        <v>3444.1</v>
      </c>
    </row>
    <row r="338" spans="1:6" ht="41.4" outlineLevel="3">
      <c r="A338" s="6" t="s">
        <v>330</v>
      </c>
      <c r="B338" s="7" t="s">
        <v>120</v>
      </c>
      <c r="C338" s="7" t="s">
        <v>104</v>
      </c>
      <c r="D338" s="7" t="s">
        <v>37</v>
      </c>
      <c r="E338" s="27">
        <v>3444.1</v>
      </c>
      <c r="F338" s="38">
        <v>3444.1</v>
      </c>
    </row>
    <row r="339" spans="1:6" ht="27.6" outlineLevel="4">
      <c r="A339" s="6" t="s">
        <v>274</v>
      </c>
      <c r="B339" s="7" t="s">
        <v>120</v>
      </c>
      <c r="C339" s="7" t="s">
        <v>121</v>
      </c>
      <c r="D339" s="7"/>
      <c r="E339" s="27">
        <f>E340+E343+E348</f>
        <v>48533.999999999993</v>
      </c>
      <c r="F339" s="27">
        <f>F340+F343+F348</f>
        <v>46007.199999999997</v>
      </c>
    </row>
    <row r="340" spans="1:6" s="4" customFormat="1" ht="63.75" customHeight="1" outlineLevel="5">
      <c r="A340" s="6" t="s">
        <v>352</v>
      </c>
      <c r="B340" s="7" t="s">
        <v>120</v>
      </c>
      <c r="C340" s="7" t="s">
        <v>122</v>
      </c>
      <c r="D340" s="7"/>
      <c r="E340" s="27">
        <f>E341+E342</f>
        <v>8672.6999999999989</v>
      </c>
      <c r="F340" s="27">
        <f>F341+F342</f>
        <v>8289.9</v>
      </c>
    </row>
    <row r="341" spans="1:6" s="4" customFormat="1" ht="69" outlineLevel="4">
      <c r="A341" s="6" t="s">
        <v>195</v>
      </c>
      <c r="B341" s="7" t="s">
        <v>120</v>
      </c>
      <c r="C341" s="7" t="s">
        <v>122</v>
      </c>
      <c r="D341" s="7" t="s">
        <v>5</v>
      </c>
      <c r="E341" s="27">
        <v>8393.2999999999993</v>
      </c>
      <c r="F341" s="38">
        <v>8151.3</v>
      </c>
    </row>
    <row r="342" spans="1:6" ht="27.6" outlineLevel="4">
      <c r="A342" s="6" t="s">
        <v>197</v>
      </c>
      <c r="B342" s="7" t="s">
        <v>120</v>
      </c>
      <c r="C342" s="7" t="s">
        <v>122</v>
      </c>
      <c r="D342" s="7" t="s">
        <v>11</v>
      </c>
      <c r="E342" s="27">
        <v>279.39999999999998</v>
      </c>
      <c r="F342" s="38">
        <v>138.6</v>
      </c>
    </row>
    <row r="343" spans="1:6" ht="36.75" customHeight="1" outlineLevel="5">
      <c r="A343" s="6" t="s">
        <v>275</v>
      </c>
      <c r="B343" s="7" t="s">
        <v>120</v>
      </c>
      <c r="C343" s="7" t="s">
        <v>123</v>
      </c>
      <c r="D343" s="7"/>
      <c r="E343" s="27">
        <f>E344+E345+E346+E347</f>
        <v>39849.1</v>
      </c>
      <c r="F343" s="27">
        <f>F344+F345+F346+F347</f>
        <v>37706.299999999996</v>
      </c>
    </row>
    <row r="344" spans="1:6" s="4" customFormat="1" ht="69" outlineLevel="3">
      <c r="A344" s="6" t="s">
        <v>195</v>
      </c>
      <c r="B344" s="7" t="s">
        <v>120</v>
      </c>
      <c r="C344" s="7" t="s">
        <v>123</v>
      </c>
      <c r="D344" s="7" t="s">
        <v>5</v>
      </c>
      <c r="E344" s="27">
        <v>30741.7</v>
      </c>
      <c r="F344" s="38">
        <v>29976.2</v>
      </c>
    </row>
    <row r="345" spans="1:6" s="4" customFormat="1" ht="27.6" outlineLevel="4">
      <c r="A345" s="6" t="s">
        <v>197</v>
      </c>
      <c r="B345" s="7" t="s">
        <v>120</v>
      </c>
      <c r="C345" s="7" t="s">
        <v>123</v>
      </c>
      <c r="D345" s="7" t="s">
        <v>11</v>
      </c>
      <c r="E345" s="27">
        <v>1227.2</v>
      </c>
      <c r="F345" s="38">
        <v>450</v>
      </c>
    </row>
    <row r="346" spans="1:6" ht="41.4" outlineLevel="5">
      <c r="A346" s="6" t="s">
        <v>222</v>
      </c>
      <c r="B346" s="7" t="s">
        <v>120</v>
      </c>
      <c r="C346" s="7" t="s">
        <v>123</v>
      </c>
      <c r="D346" s="7" t="s">
        <v>37</v>
      </c>
      <c r="E346" s="27">
        <v>7850.2</v>
      </c>
      <c r="F346" s="38">
        <v>7254</v>
      </c>
    </row>
    <row r="347" spans="1:6" outlineLevel="3">
      <c r="A347" s="6" t="s">
        <v>198</v>
      </c>
      <c r="B347" s="7" t="s">
        <v>120</v>
      </c>
      <c r="C347" s="7" t="s">
        <v>123</v>
      </c>
      <c r="D347" s="7" t="s">
        <v>13</v>
      </c>
      <c r="E347" s="27">
        <v>30</v>
      </c>
      <c r="F347" s="38">
        <v>26.1</v>
      </c>
    </row>
    <row r="348" spans="1:6" ht="55.2" outlineLevel="3">
      <c r="A348" s="6" t="s">
        <v>369</v>
      </c>
      <c r="B348" s="7" t="s">
        <v>120</v>
      </c>
      <c r="C348" s="13" t="s">
        <v>368</v>
      </c>
      <c r="D348" s="7"/>
      <c r="E348" s="27">
        <f>E349</f>
        <v>12.2</v>
      </c>
      <c r="F348" s="27">
        <f>F349</f>
        <v>11</v>
      </c>
    </row>
    <row r="349" spans="1:6" ht="27.6" outlineLevel="3">
      <c r="A349" s="6" t="s">
        <v>197</v>
      </c>
      <c r="B349" s="7" t="s">
        <v>120</v>
      </c>
      <c r="C349" s="13" t="s">
        <v>368</v>
      </c>
      <c r="D349" s="7">
        <v>200</v>
      </c>
      <c r="E349" s="27">
        <v>12.2</v>
      </c>
      <c r="F349" s="38">
        <v>11</v>
      </c>
    </row>
    <row r="350" spans="1:6" ht="27.6" outlineLevel="3">
      <c r="A350" s="6" t="s">
        <v>340</v>
      </c>
      <c r="B350" s="7" t="s">
        <v>120</v>
      </c>
      <c r="C350" s="7" t="s">
        <v>107</v>
      </c>
      <c r="D350" s="12"/>
      <c r="E350" s="27">
        <f>E351+E353+E355+E357+E359</f>
        <v>29924.3</v>
      </c>
      <c r="F350" s="27">
        <f>F351+F353+F355+F357+F359</f>
        <v>28299</v>
      </c>
    </row>
    <row r="351" spans="1:6" ht="41.4" outlineLevel="3">
      <c r="A351" s="6" t="s">
        <v>341</v>
      </c>
      <c r="B351" s="7" t="s">
        <v>120</v>
      </c>
      <c r="C351" s="7" t="s">
        <v>108</v>
      </c>
      <c r="D351" s="7"/>
      <c r="E351" s="27">
        <f>E352</f>
        <v>12656.4</v>
      </c>
      <c r="F351" s="27">
        <f>F352</f>
        <v>12000.1</v>
      </c>
    </row>
    <row r="352" spans="1:6" ht="41.4" outlineLevel="3">
      <c r="A352" s="6" t="s">
        <v>339</v>
      </c>
      <c r="B352" s="7" t="s">
        <v>120</v>
      </c>
      <c r="C352" s="7" t="s">
        <v>108</v>
      </c>
      <c r="D352" s="7" t="s">
        <v>37</v>
      </c>
      <c r="E352" s="27">
        <v>12656.4</v>
      </c>
      <c r="F352" s="38">
        <v>12000.1</v>
      </c>
    </row>
    <row r="353" spans="1:6" ht="41.4" outlineLevel="3">
      <c r="A353" s="6" t="s">
        <v>344</v>
      </c>
      <c r="B353" s="7" t="s">
        <v>120</v>
      </c>
      <c r="C353" s="7" t="s">
        <v>109</v>
      </c>
      <c r="D353" s="7"/>
      <c r="E353" s="27">
        <f>E354</f>
        <v>1872.3</v>
      </c>
      <c r="F353" s="27">
        <f>F354</f>
        <v>910</v>
      </c>
    </row>
    <row r="354" spans="1:6" ht="27.6" outlineLevel="3">
      <c r="A354" s="6" t="s">
        <v>345</v>
      </c>
      <c r="B354" s="7" t="s">
        <v>120</v>
      </c>
      <c r="C354" s="7" t="s">
        <v>109</v>
      </c>
      <c r="D354" s="7" t="s">
        <v>110</v>
      </c>
      <c r="E354" s="27">
        <v>1872.3</v>
      </c>
      <c r="F354" s="38">
        <v>910</v>
      </c>
    </row>
    <row r="355" spans="1:6" ht="27.6" outlineLevel="3">
      <c r="A355" s="6" t="s">
        <v>346</v>
      </c>
      <c r="B355" s="7" t="s">
        <v>120</v>
      </c>
      <c r="C355" s="7" t="s">
        <v>111</v>
      </c>
      <c r="D355" s="7"/>
      <c r="E355" s="27">
        <f>E356</f>
        <v>13977.6</v>
      </c>
      <c r="F355" s="27">
        <f>F356</f>
        <v>13977.6</v>
      </c>
    </row>
    <row r="356" spans="1:6" ht="41.4" outlineLevel="3">
      <c r="A356" s="6" t="s">
        <v>339</v>
      </c>
      <c r="B356" s="7" t="s">
        <v>120</v>
      </c>
      <c r="C356" s="7" t="s">
        <v>111</v>
      </c>
      <c r="D356" s="7">
        <v>600</v>
      </c>
      <c r="E356" s="27">
        <v>13977.6</v>
      </c>
      <c r="F356" s="38">
        <v>13977.6</v>
      </c>
    </row>
    <row r="357" spans="1:6" ht="27.6" outlineLevel="3">
      <c r="A357" s="6" t="s">
        <v>347</v>
      </c>
      <c r="B357" s="7" t="s">
        <v>120</v>
      </c>
      <c r="C357" s="7" t="s">
        <v>112</v>
      </c>
      <c r="D357" s="7"/>
      <c r="E357" s="27">
        <f>E358</f>
        <v>723</v>
      </c>
      <c r="F357" s="27">
        <f>F358</f>
        <v>723</v>
      </c>
    </row>
    <row r="358" spans="1:6" ht="41.4" outlineLevel="3">
      <c r="A358" s="6" t="s">
        <v>339</v>
      </c>
      <c r="B358" s="7" t="s">
        <v>120</v>
      </c>
      <c r="C358" s="7" t="s">
        <v>112</v>
      </c>
      <c r="D358" s="7">
        <v>600</v>
      </c>
      <c r="E358" s="27">
        <v>723</v>
      </c>
      <c r="F358" s="38">
        <v>723</v>
      </c>
    </row>
    <row r="359" spans="1:6" ht="27.6" outlineLevel="3">
      <c r="A359" s="6" t="s">
        <v>348</v>
      </c>
      <c r="B359" s="7" t="s">
        <v>120</v>
      </c>
      <c r="C359" s="7" t="s">
        <v>113</v>
      </c>
      <c r="D359" s="7"/>
      <c r="E359" s="27">
        <f>E360+E361</f>
        <v>695</v>
      </c>
      <c r="F359" s="27">
        <f>F360+F361</f>
        <v>688.3</v>
      </c>
    </row>
    <row r="360" spans="1:6" ht="27.6" outlineLevel="3">
      <c r="A360" s="6" t="s">
        <v>310</v>
      </c>
      <c r="B360" s="7" t="s">
        <v>120</v>
      </c>
      <c r="C360" s="7" t="s">
        <v>113</v>
      </c>
      <c r="D360" s="7" t="s">
        <v>11</v>
      </c>
      <c r="E360" s="27">
        <v>6.7</v>
      </c>
      <c r="F360" s="38">
        <v>0</v>
      </c>
    </row>
    <row r="361" spans="1:6" ht="41.4" outlineLevel="3">
      <c r="A361" s="6" t="s">
        <v>339</v>
      </c>
      <c r="B361" s="7" t="s">
        <v>120</v>
      </c>
      <c r="C361" s="7" t="s">
        <v>113</v>
      </c>
      <c r="D361" s="7">
        <v>600</v>
      </c>
      <c r="E361" s="27">
        <v>688.3</v>
      </c>
      <c r="F361" s="38">
        <v>688.3</v>
      </c>
    </row>
    <row r="362" spans="1:6" outlineLevel="3">
      <c r="A362" s="6" t="s">
        <v>196</v>
      </c>
      <c r="B362" s="7" t="s">
        <v>120</v>
      </c>
      <c r="C362" s="7">
        <v>9900000000</v>
      </c>
      <c r="D362" s="7"/>
      <c r="E362" s="27">
        <f>E363</f>
        <v>1863.3</v>
      </c>
      <c r="F362" s="27">
        <f>F363</f>
        <v>1310.9</v>
      </c>
    </row>
    <row r="363" spans="1:6" ht="27.6" outlineLevel="3">
      <c r="A363" s="6" t="s">
        <v>310</v>
      </c>
      <c r="B363" s="7" t="s">
        <v>120</v>
      </c>
      <c r="C363" s="7">
        <v>9900000000</v>
      </c>
      <c r="D363" s="7">
        <v>200</v>
      </c>
      <c r="E363" s="27">
        <v>1863.3</v>
      </c>
      <c r="F363" s="38">
        <v>1310.9</v>
      </c>
    </row>
    <row r="364" spans="1:6" outlineLevel="4">
      <c r="A364" s="11" t="s">
        <v>302</v>
      </c>
      <c r="B364" s="12" t="s">
        <v>124</v>
      </c>
      <c r="C364" s="12"/>
      <c r="D364" s="12"/>
      <c r="E364" s="26">
        <f>E365+E389</f>
        <v>243045.69999999998</v>
      </c>
      <c r="F364" s="26">
        <f>F365+F389</f>
        <v>212246.09999999995</v>
      </c>
    </row>
    <row r="365" spans="1:6" outlineLevel="5">
      <c r="A365" s="11" t="s">
        <v>125</v>
      </c>
      <c r="B365" s="12" t="s">
        <v>126</v>
      </c>
      <c r="C365" s="12"/>
      <c r="D365" s="12"/>
      <c r="E365" s="26">
        <f>E366+E386</f>
        <v>236895.3</v>
      </c>
      <c r="F365" s="26">
        <f>F366+F386</f>
        <v>206309.29999999996</v>
      </c>
    </row>
    <row r="366" spans="1:6" outlineLevel="5">
      <c r="A366" s="6" t="s">
        <v>387</v>
      </c>
      <c r="B366" s="7" t="s">
        <v>126</v>
      </c>
      <c r="C366" s="7" t="s">
        <v>127</v>
      </c>
      <c r="D366" s="7"/>
      <c r="E366" s="27">
        <f>E367+E373+E378+E381</f>
        <v>236126.09999999998</v>
      </c>
      <c r="F366" s="27">
        <f>F367+F373+F378+F381</f>
        <v>205557.49999999997</v>
      </c>
    </row>
    <row r="367" spans="1:6" s="4" customFormat="1" ht="27.6" outlineLevel="1">
      <c r="A367" s="6" t="s">
        <v>276</v>
      </c>
      <c r="B367" s="7" t="s">
        <v>126</v>
      </c>
      <c r="C367" s="7" t="s">
        <v>128</v>
      </c>
      <c r="D367" s="7"/>
      <c r="E367" s="27">
        <f>E368+E371</f>
        <v>159173.4</v>
      </c>
      <c r="F367" s="27">
        <f>F368+F371</f>
        <v>138557.9</v>
      </c>
    </row>
    <row r="368" spans="1:6" s="4" customFormat="1" ht="27.6" outlineLevel="2">
      <c r="A368" s="6" t="s">
        <v>277</v>
      </c>
      <c r="B368" s="7" t="s">
        <v>126</v>
      </c>
      <c r="C368" s="7" t="s">
        <v>129</v>
      </c>
      <c r="D368" s="7"/>
      <c r="E368" s="27">
        <f>E369+E370</f>
        <v>9125.9</v>
      </c>
      <c r="F368" s="27">
        <f>F369+F370</f>
        <v>8177.6</v>
      </c>
    </row>
    <row r="369" spans="1:6" ht="27.6" outlineLevel="3">
      <c r="A369" s="6" t="s">
        <v>197</v>
      </c>
      <c r="B369" s="7" t="s">
        <v>126</v>
      </c>
      <c r="C369" s="7" t="s">
        <v>129</v>
      </c>
      <c r="D369" s="7" t="s">
        <v>11</v>
      </c>
      <c r="E369" s="27">
        <v>5285.9</v>
      </c>
      <c r="F369" s="38">
        <v>4385</v>
      </c>
    </row>
    <row r="370" spans="1:6" ht="41.4" outlineLevel="4">
      <c r="A370" s="6" t="s">
        <v>222</v>
      </c>
      <c r="B370" s="7" t="s">
        <v>126</v>
      </c>
      <c r="C370" s="7" t="s">
        <v>129</v>
      </c>
      <c r="D370" s="7" t="s">
        <v>37</v>
      </c>
      <c r="E370" s="27">
        <v>3840</v>
      </c>
      <c r="F370" s="38">
        <v>3792.6</v>
      </c>
    </row>
    <row r="371" spans="1:6" s="4" customFormat="1" ht="27.6" outlineLevel="5">
      <c r="A371" s="6" t="s">
        <v>278</v>
      </c>
      <c r="B371" s="7" t="s">
        <v>126</v>
      </c>
      <c r="C371" s="7" t="s">
        <v>130</v>
      </c>
      <c r="D371" s="7"/>
      <c r="E371" s="27">
        <f>E372</f>
        <v>150047.5</v>
      </c>
      <c r="F371" s="27">
        <f>F372</f>
        <v>130380.3</v>
      </c>
    </row>
    <row r="372" spans="1:6" s="4" customFormat="1" ht="41.4" outlineLevel="5">
      <c r="A372" s="6" t="s">
        <v>222</v>
      </c>
      <c r="B372" s="7" t="s">
        <v>126</v>
      </c>
      <c r="C372" s="7" t="s">
        <v>130</v>
      </c>
      <c r="D372" s="7" t="s">
        <v>37</v>
      </c>
      <c r="E372" s="27">
        <v>150047.5</v>
      </c>
      <c r="F372" s="38">
        <v>130380.3</v>
      </c>
    </row>
    <row r="373" spans="1:6" s="4" customFormat="1" outlineLevel="4">
      <c r="A373" s="6" t="s">
        <v>279</v>
      </c>
      <c r="B373" s="7" t="s">
        <v>126</v>
      </c>
      <c r="C373" s="7" t="s">
        <v>131</v>
      </c>
      <c r="D373" s="7"/>
      <c r="E373" s="27">
        <f>E374+E376</f>
        <v>48109.9</v>
      </c>
      <c r="F373" s="27">
        <f>F374+F376</f>
        <v>40645.299999999996</v>
      </c>
    </row>
    <row r="374" spans="1:6" s="4" customFormat="1" ht="27.6" outlineLevel="5">
      <c r="A374" s="6" t="s">
        <v>280</v>
      </c>
      <c r="B374" s="7" t="s">
        <v>126</v>
      </c>
      <c r="C374" s="7" t="s">
        <v>132</v>
      </c>
      <c r="D374" s="7"/>
      <c r="E374" s="27">
        <f>E375</f>
        <v>47684.6</v>
      </c>
      <c r="F374" s="27">
        <f>F375</f>
        <v>40256.199999999997</v>
      </c>
    </row>
    <row r="375" spans="1:6" ht="41.4" outlineLevel="5">
      <c r="A375" s="6" t="s">
        <v>222</v>
      </c>
      <c r="B375" s="7" t="s">
        <v>126</v>
      </c>
      <c r="C375" s="7" t="s">
        <v>132</v>
      </c>
      <c r="D375" s="7" t="s">
        <v>37</v>
      </c>
      <c r="E375" s="27">
        <v>47684.6</v>
      </c>
      <c r="F375" s="38">
        <v>40256.199999999997</v>
      </c>
    </row>
    <row r="376" spans="1:6" ht="41.4" outlineLevel="2">
      <c r="A376" s="6" t="s">
        <v>281</v>
      </c>
      <c r="B376" s="7" t="s">
        <v>126</v>
      </c>
      <c r="C376" s="7" t="s">
        <v>133</v>
      </c>
      <c r="D376" s="7"/>
      <c r="E376" s="27">
        <f>E377</f>
        <v>425.3</v>
      </c>
      <c r="F376" s="27">
        <f>F377</f>
        <v>389.1</v>
      </c>
    </row>
    <row r="377" spans="1:6" s="4" customFormat="1" ht="41.4" outlineLevel="3">
      <c r="A377" s="6" t="s">
        <v>222</v>
      </c>
      <c r="B377" s="7" t="s">
        <v>126</v>
      </c>
      <c r="C377" s="7" t="s">
        <v>133</v>
      </c>
      <c r="D377" s="7" t="s">
        <v>37</v>
      </c>
      <c r="E377" s="27">
        <v>425.3</v>
      </c>
      <c r="F377" s="38">
        <v>389.1</v>
      </c>
    </row>
    <row r="378" spans="1:6" outlineLevel="4">
      <c r="A378" s="6" t="s">
        <v>282</v>
      </c>
      <c r="B378" s="7" t="s">
        <v>126</v>
      </c>
      <c r="C378" s="7" t="s">
        <v>134</v>
      </c>
      <c r="D378" s="7"/>
      <c r="E378" s="27">
        <f>E379</f>
        <v>14896.4</v>
      </c>
      <c r="F378" s="27">
        <f>F379</f>
        <v>12689.9</v>
      </c>
    </row>
    <row r="379" spans="1:6" ht="27.6" outlineLevel="5">
      <c r="A379" s="6" t="s">
        <v>283</v>
      </c>
      <c r="B379" s="7" t="s">
        <v>126</v>
      </c>
      <c r="C379" s="7" t="s">
        <v>135</v>
      </c>
      <c r="D379" s="7"/>
      <c r="E379" s="27">
        <f>E380</f>
        <v>14896.4</v>
      </c>
      <c r="F379" s="27">
        <f>F380</f>
        <v>12689.9</v>
      </c>
    </row>
    <row r="380" spans="1:6" s="4" customFormat="1" ht="41.4" outlineLevel="2">
      <c r="A380" s="6" t="s">
        <v>222</v>
      </c>
      <c r="B380" s="7" t="s">
        <v>126</v>
      </c>
      <c r="C380" s="7" t="s">
        <v>135</v>
      </c>
      <c r="D380" s="7" t="s">
        <v>37</v>
      </c>
      <c r="E380" s="27">
        <v>14896.4</v>
      </c>
      <c r="F380" s="38">
        <v>12689.9</v>
      </c>
    </row>
    <row r="381" spans="1:6" s="4" customFormat="1" ht="27.6" outlineLevel="4">
      <c r="A381" s="6" t="s">
        <v>284</v>
      </c>
      <c r="B381" s="7" t="s">
        <v>126</v>
      </c>
      <c r="C381" s="7" t="s">
        <v>136</v>
      </c>
      <c r="D381" s="7"/>
      <c r="E381" s="27">
        <f>E382+E384</f>
        <v>13946.4</v>
      </c>
      <c r="F381" s="27">
        <f>F382+F384</f>
        <v>13664.4</v>
      </c>
    </row>
    <row r="382" spans="1:6" ht="27.6" outlineLevel="5">
      <c r="A382" s="6" t="s">
        <v>273</v>
      </c>
      <c r="B382" s="7" t="s">
        <v>126</v>
      </c>
      <c r="C382" s="7" t="s">
        <v>137</v>
      </c>
      <c r="D382" s="7"/>
      <c r="E382" s="27">
        <f>E383</f>
        <v>6764.7</v>
      </c>
      <c r="F382" s="27">
        <f>F383</f>
        <v>6648.7</v>
      </c>
    </row>
    <row r="383" spans="1:6" s="4" customFormat="1" ht="41.4">
      <c r="A383" s="6" t="s">
        <v>222</v>
      </c>
      <c r="B383" s="7" t="s">
        <v>126</v>
      </c>
      <c r="C383" s="7" t="s">
        <v>137</v>
      </c>
      <c r="D383" s="7" t="s">
        <v>37</v>
      </c>
      <c r="E383" s="27">
        <v>6764.7</v>
      </c>
      <c r="F383" s="38">
        <v>6648.7</v>
      </c>
    </row>
    <row r="384" spans="1:6" s="4" customFormat="1" ht="27.6" outlineLevel="1">
      <c r="A384" s="6" t="s">
        <v>285</v>
      </c>
      <c r="B384" s="7" t="s">
        <v>126</v>
      </c>
      <c r="C384" s="7" t="s">
        <v>138</v>
      </c>
      <c r="D384" s="7"/>
      <c r="E384" s="27">
        <f>E385</f>
        <v>7181.7</v>
      </c>
      <c r="F384" s="27">
        <f>F385</f>
        <v>7015.7</v>
      </c>
    </row>
    <row r="385" spans="1:6" ht="41.4" outlineLevel="2">
      <c r="A385" s="6" t="s">
        <v>222</v>
      </c>
      <c r="B385" s="7" t="s">
        <v>126</v>
      </c>
      <c r="C385" s="7" t="s">
        <v>138</v>
      </c>
      <c r="D385" s="7">
        <v>600</v>
      </c>
      <c r="E385" s="27">
        <v>7181.7</v>
      </c>
      <c r="F385" s="38">
        <v>7015.7</v>
      </c>
    </row>
    <row r="386" spans="1:6" ht="27.6" outlineLevel="2">
      <c r="A386" s="22" t="s">
        <v>381</v>
      </c>
      <c r="B386" s="7" t="s">
        <v>126</v>
      </c>
      <c r="C386" s="13" t="s">
        <v>333</v>
      </c>
      <c r="D386" s="7"/>
      <c r="E386" s="27">
        <f>E387</f>
        <v>769.2</v>
      </c>
      <c r="F386" s="27">
        <f>F387</f>
        <v>751.8</v>
      </c>
    </row>
    <row r="387" spans="1:6" ht="41.4" outlineLevel="2">
      <c r="A387" s="6" t="s">
        <v>335</v>
      </c>
      <c r="B387" s="7" t="s">
        <v>126</v>
      </c>
      <c r="C387" s="13" t="s">
        <v>334</v>
      </c>
      <c r="D387" s="7"/>
      <c r="E387" s="27">
        <f>E388</f>
        <v>769.2</v>
      </c>
      <c r="F387" s="27">
        <f>F388</f>
        <v>751.8</v>
      </c>
    </row>
    <row r="388" spans="1:6" ht="41.4" outlineLevel="2">
      <c r="A388" s="6" t="s">
        <v>222</v>
      </c>
      <c r="B388" s="7" t="s">
        <v>126</v>
      </c>
      <c r="C388" s="13" t="s">
        <v>334</v>
      </c>
      <c r="D388" s="7">
        <v>600</v>
      </c>
      <c r="E388" s="27">
        <v>769.2</v>
      </c>
      <c r="F388" s="38">
        <v>751.8</v>
      </c>
    </row>
    <row r="389" spans="1:6" ht="27.6">
      <c r="A389" s="11" t="s">
        <v>139</v>
      </c>
      <c r="B389" s="12" t="s">
        <v>140</v>
      </c>
      <c r="C389" s="12"/>
      <c r="D389" s="12"/>
      <c r="E389" s="26">
        <f>E390+E399+E402</f>
        <v>6150.4</v>
      </c>
      <c r="F389" s="26">
        <f>F390+F399+F402</f>
        <v>5936.7999999999993</v>
      </c>
    </row>
    <row r="390" spans="1:6">
      <c r="A390" s="6" t="s">
        <v>387</v>
      </c>
      <c r="B390" s="7" t="s">
        <v>140</v>
      </c>
      <c r="C390" s="7" t="s">
        <v>127</v>
      </c>
      <c r="D390" s="7"/>
      <c r="E390" s="27">
        <f>E391+E394</f>
        <v>6088.4</v>
      </c>
      <c r="F390" s="27">
        <f>F391+F394</f>
        <v>5902.7999999999993</v>
      </c>
    </row>
    <row r="391" spans="1:6">
      <c r="A391" s="6" t="s">
        <v>399</v>
      </c>
      <c r="B391" s="7" t="s">
        <v>140</v>
      </c>
      <c r="C391" s="13" t="s">
        <v>191</v>
      </c>
      <c r="D391" s="7"/>
      <c r="E391" s="27">
        <f>E392</f>
        <v>50.8</v>
      </c>
      <c r="F391" s="27">
        <f>F392</f>
        <v>30.4</v>
      </c>
    </row>
    <row r="392" spans="1:6" ht="22.5" customHeight="1">
      <c r="A392" s="6" t="s">
        <v>400</v>
      </c>
      <c r="B392" s="7" t="s">
        <v>140</v>
      </c>
      <c r="C392" s="13" t="s">
        <v>455</v>
      </c>
      <c r="D392" s="7"/>
      <c r="E392" s="27">
        <f>E393</f>
        <v>50.8</v>
      </c>
      <c r="F392" s="27">
        <f>F393</f>
        <v>30.4</v>
      </c>
    </row>
    <row r="393" spans="1:6" ht="27.6">
      <c r="A393" s="6" t="s">
        <v>324</v>
      </c>
      <c r="B393" s="7" t="s">
        <v>140</v>
      </c>
      <c r="C393" s="13" t="s">
        <v>455</v>
      </c>
      <c r="D393" s="7" t="s">
        <v>11</v>
      </c>
      <c r="E393" s="27">
        <v>50.8</v>
      </c>
      <c r="F393" s="38">
        <v>30.4</v>
      </c>
    </row>
    <row r="394" spans="1:6" ht="27.6">
      <c r="A394" s="6" t="s">
        <v>284</v>
      </c>
      <c r="B394" s="7" t="s">
        <v>140</v>
      </c>
      <c r="C394" s="7" t="s">
        <v>136</v>
      </c>
      <c r="D394" s="7"/>
      <c r="E394" s="27">
        <f>E395</f>
        <v>6037.5999999999995</v>
      </c>
      <c r="F394" s="27">
        <f>F395</f>
        <v>5872.4</v>
      </c>
    </row>
    <row r="395" spans="1:6" ht="63" customHeight="1">
      <c r="A395" s="6" t="s">
        <v>353</v>
      </c>
      <c r="B395" s="7" t="s">
        <v>140</v>
      </c>
      <c r="C395" s="7" t="s">
        <v>141</v>
      </c>
      <c r="D395" s="7"/>
      <c r="E395" s="27">
        <f>E396+E397+E398</f>
        <v>6037.5999999999995</v>
      </c>
      <c r="F395" s="27">
        <f>F396+F397+F398</f>
        <v>5872.4</v>
      </c>
    </row>
    <row r="396" spans="1:6" ht="69">
      <c r="A396" s="6" t="s">
        <v>195</v>
      </c>
      <c r="B396" s="7" t="s">
        <v>140</v>
      </c>
      <c r="C396" s="7" t="s">
        <v>141</v>
      </c>
      <c r="D396" s="7" t="s">
        <v>5</v>
      </c>
      <c r="E396" s="27">
        <v>5953.9</v>
      </c>
      <c r="F396" s="38">
        <v>5790.7</v>
      </c>
    </row>
    <row r="397" spans="1:6" ht="27.6">
      <c r="A397" s="6" t="s">
        <v>197</v>
      </c>
      <c r="B397" s="7" t="s">
        <v>140</v>
      </c>
      <c r="C397" s="7" t="s">
        <v>141</v>
      </c>
      <c r="D397" s="7" t="s">
        <v>11</v>
      </c>
      <c r="E397" s="27">
        <v>81.2</v>
      </c>
      <c r="F397" s="38">
        <v>79.2</v>
      </c>
    </row>
    <row r="398" spans="1:6">
      <c r="A398" s="6" t="s">
        <v>198</v>
      </c>
      <c r="B398" s="7" t="s">
        <v>140</v>
      </c>
      <c r="C398" s="7" t="s">
        <v>141</v>
      </c>
      <c r="D398" s="7">
        <v>800</v>
      </c>
      <c r="E398" s="27">
        <v>2.5</v>
      </c>
      <c r="F398" s="38">
        <v>2.5</v>
      </c>
    </row>
    <row r="399" spans="1:6" ht="27.6">
      <c r="A399" s="6" t="s">
        <v>388</v>
      </c>
      <c r="B399" s="7" t="s">
        <v>140</v>
      </c>
      <c r="C399" s="7" t="s">
        <v>142</v>
      </c>
      <c r="D399" s="7"/>
      <c r="E399" s="27">
        <f>E400</f>
        <v>19</v>
      </c>
      <c r="F399" s="27">
        <f>F400</f>
        <v>19</v>
      </c>
    </row>
    <row r="400" spans="1:6" ht="41.4">
      <c r="A400" s="6" t="s">
        <v>286</v>
      </c>
      <c r="B400" s="7" t="s">
        <v>140</v>
      </c>
      <c r="C400" s="7" t="s">
        <v>143</v>
      </c>
      <c r="D400" s="7"/>
      <c r="E400" s="27">
        <f>E401</f>
        <v>19</v>
      </c>
      <c r="F400" s="27">
        <f>F401</f>
        <v>19</v>
      </c>
    </row>
    <row r="401" spans="1:6" ht="41.4">
      <c r="A401" s="6" t="s">
        <v>330</v>
      </c>
      <c r="B401" s="7" t="s">
        <v>140</v>
      </c>
      <c r="C401" s="7" t="s">
        <v>143</v>
      </c>
      <c r="D401" s="7">
        <v>600</v>
      </c>
      <c r="E401" s="27">
        <v>19</v>
      </c>
      <c r="F401" s="38">
        <v>19</v>
      </c>
    </row>
    <row r="402" spans="1:6">
      <c r="A402" s="6" t="s">
        <v>196</v>
      </c>
      <c r="B402" s="7" t="s">
        <v>140</v>
      </c>
      <c r="C402" s="7">
        <v>9900000000</v>
      </c>
      <c r="D402" s="7"/>
      <c r="E402" s="27">
        <f>E403</f>
        <v>43</v>
      </c>
      <c r="F402" s="27">
        <f>F403</f>
        <v>15</v>
      </c>
    </row>
    <row r="403" spans="1:6" ht="27.6">
      <c r="A403" s="6" t="s">
        <v>197</v>
      </c>
      <c r="B403" s="7" t="s">
        <v>140</v>
      </c>
      <c r="C403" s="7">
        <v>9900000000</v>
      </c>
      <c r="D403" s="7">
        <v>200</v>
      </c>
      <c r="E403" s="27">
        <v>43</v>
      </c>
      <c r="F403" s="38">
        <v>15</v>
      </c>
    </row>
    <row r="404" spans="1:6">
      <c r="A404" s="11" t="s">
        <v>301</v>
      </c>
      <c r="B404" s="12" t="s">
        <v>144</v>
      </c>
      <c r="C404" s="12"/>
      <c r="D404" s="12"/>
      <c r="E404" s="26">
        <f>E405+E410+E421+E435</f>
        <v>31499.800000000003</v>
      </c>
      <c r="F404" s="26">
        <f>F405+F410+F421+F435</f>
        <v>31314.899999999998</v>
      </c>
    </row>
    <row r="405" spans="1:6">
      <c r="A405" s="11" t="s">
        <v>145</v>
      </c>
      <c r="B405" s="12" t="s">
        <v>146</v>
      </c>
      <c r="C405" s="12"/>
      <c r="D405" s="12"/>
      <c r="E405" s="26">
        <f t="shared" ref="E405:F408" si="9">E406</f>
        <v>3632</v>
      </c>
      <c r="F405" s="26">
        <f t="shared" si="9"/>
        <v>3629.9</v>
      </c>
    </row>
    <row r="406" spans="1:6">
      <c r="A406" s="6" t="s">
        <v>389</v>
      </c>
      <c r="B406" s="7" t="s">
        <v>146</v>
      </c>
      <c r="C406" s="7" t="s">
        <v>52</v>
      </c>
      <c r="D406" s="7"/>
      <c r="E406" s="27">
        <f t="shared" si="9"/>
        <v>3632</v>
      </c>
      <c r="F406" s="27">
        <f t="shared" si="9"/>
        <v>3629.9</v>
      </c>
    </row>
    <row r="407" spans="1:6" ht="41.4">
      <c r="A407" s="6" t="s">
        <v>233</v>
      </c>
      <c r="B407" s="7" t="s">
        <v>146</v>
      </c>
      <c r="C407" s="7" t="s">
        <v>53</v>
      </c>
      <c r="D407" s="7"/>
      <c r="E407" s="27">
        <f t="shared" si="9"/>
        <v>3632</v>
      </c>
      <c r="F407" s="27">
        <f t="shared" si="9"/>
        <v>3629.9</v>
      </c>
    </row>
    <row r="408" spans="1:6">
      <c r="A408" s="6" t="s">
        <v>287</v>
      </c>
      <c r="B408" s="7" t="s">
        <v>146</v>
      </c>
      <c r="C408" s="7" t="s">
        <v>147</v>
      </c>
      <c r="D408" s="7"/>
      <c r="E408" s="27">
        <f t="shared" si="9"/>
        <v>3632</v>
      </c>
      <c r="F408" s="27">
        <f t="shared" si="9"/>
        <v>3629.9</v>
      </c>
    </row>
    <row r="409" spans="1:6" ht="27.6">
      <c r="A409" s="6" t="s">
        <v>213</v>
      </c>
      <c r="B409" s="7" t="s">
        <v>146</v>
      </c>
      <c r="C409" s="7" t="s">
        <v>147</v>
      </c>
      <c r="D409" s="7" t="s">
        <v>110</v>
      </c>
      <c r="E409" s="27">
        <v>3632</v>
      </c>
      <c r="F409" s="38">
        <v>3629.9</v>
      </c>
    </row>
    <row r="410" spans="1:6">
      <c r="A410" s="11" t="s">
        <v>148</v>
      </c>
      <c r="B410" s="12" t="s">
        <v>149</v>
      </c>
      <c r="C410" s="12"/>
      <c r="D410" s="12"/>
      <c r="E410" s="26">
        <f>E411</f>
        <v>1962.9</v>
      </c>
      <c r="F410" s="26">
        <f>F411</f>
        <v>1957</v>
      </c>
    </row>
    <row r="411" spans="1:6">
      <c r="A411" s="6" t="s">
        <v>390</v>
      </c>
      <c r="B411" s="7" t="s">
        <v>149</v>
      </c>
      <c r="C411" s="7" t="s">
        <v>52</v>
      </c>
      <c r="D411" s="7"/>
      <c r="E411" s="27">
        <f>E412+E415+E418</f>
        <v>1962.9</v>
      </c>
      <c r="F411" s="27">
        <f>F412+F415+F418</f>
        <v>1957</v>
      </c>
    </row>
    <row r="412" spans="1:6" ht="27.6">
      <c r="A412" s="6" t="s">
        <v>288</v>
      </c>
      <c r="B412" s="7" t="s">
        <v>149</v>
      </c>
      <c r="C412" s="7" t="s">
        <v>150</v>
      </c>
      <c r="D412" s="7"/>
      <c r="E412" s="27">
        <f>E413</f>
        <v>4.5</v>
      </c>
      <c r="F412" s="27">
        <f>F413</f>
        <v>4.5</v>
      </c>
    </row>
    <row r="413" spans="1:6" ht="41.4">
      <c r="A413" s="6" t="s">
        <v>289</v>
      </c>
      <c r="B413" s="7" t="s">
        <v>149</v>
      </c>
      <c r="C413" s="7" t="s">
        <v>151</v>
      </c>
      <c r="D413" s="7"/>
      <c r="E413" s="27">
        <f>E414</f>
        <v>4.5</v>
      </c>
      <c r="F413" s="27">
        <f>F414</f>
        <v>4.5</v>
      </c>
    </row>
    <row r="414" spans="1:6" ht="27.6">
      <c r="A414" s="6" t="s">
        <v>197</v>
      </c>
      <c r="B414" s="7" t="s">
        <v>149</v>
      </c>
      <c r="C414" s="7" t="s">
        <v>151</v>
      </c>
      <c r="D414" s="7" t="s">
        <v>11</v>
      </c>
      <c r="E414" s="27">
        <v>4.5</v>
      </c>
      <c r="F414" s="38">
        <v>4.5</v>
      </c>
    </row>
    <row r="415" spans="1:6" ht="41.4">
      <c r="A415" s="6" t="s">
        <v>233</v>
      </c>
      <c r="B415" s="7" t="s">
        <v>149</v>
      </c>
      <c r="C415" s="7" t="s">
        <v>53</v>
      </c>
      <c r="D415" s="7"/>
      <c r="E415" s="27">
        <f>E416</f>
        <v>1052</v>
      </c>
      <c r="F415" s="27">
        <f>F416</f>
        <v>1046.0999999999999</v>
      </c>
    </row>
    <row r="416" spans="1:6">
      <c r="A416" s="6" t="s">
        <v>290</v>
      </c>
      <c r="B416" s="7" t="s">
        <v>149</v>
      </c>
      <c r="C416" s="7" t="s">
        <v>152</v>
      </c>
      <c r="D416" s="7"/>
      <c r="E416" s="27">
        <f>E417</f>
        <v>1052</v>
      </c>
      <c r="F416" s="27">
        <f>F417</f>
        <v>1046.0999999999999</v>
      </c>
    </row>
    <row r="417" spans="1:6" ht="27.6">
      <c r="A417" s="6" t="s">
        <v>213</v>
      </c>
      <c r="B417" s="7" t="s">
        <v>149</v>
      </c>
      <c r="C417" s="7" t="s">
        <v>152</v>
      </c>
      <c r="D417" s="7" t="s">
        <v>110</v>
      </c>
      <c r="E417" s="27">
        <v>1052</v>
      </c>
      <c r="F417" s="38">
        <v>1046.0999999999999</v>
      </c>
    </row>
    <row r="418" spans="1:6" ht="41.4">
      <c r="A418" s="6" t="s">
        <v>363</v>
      </c>
      <c r="B418" s="7" t="s">
        <v>149</v>
      </c>
      <c r="C418" s="13" t="s">
        <v>361</v>
      </c>
      <c r="D418" s="7"/>
      <c r="E418" s="27">
        <f>E419</f>
        <v>906.4</v>
      </c>
      <c r="F418" s="27">
        <f>F419</f>
        <v>906.4</v>
      </c>
    </row>
    <row r="419" spans="1:6" ht="41.4">
      <c r="A419" s="6" t="s">
        <v>364</v>
      </c>
      <c r="B419" s="7" t="s">
        <v>149</v>
      </c>
      <c r="C419" s="13" t="s">
        <v>362</v>
      </c>
      <c r="D419" s="7"/>
      <c r="E419" s="27">
        <f>E420</f>
        <v>906.4</v>
      </c>
      <c r="F419" s="27">
        <f>F420</f>
        <v>906.4</v>
      </c>
    </row>
    <row r="420" spans="1:6" ht="27.6">
      <c r="A420" s="6" t="s">
        <v>345</v>
      </c>
      <c r="B420" s="7" t="s">
        <v>149</v>
      </c>
      <c r="C420" s="13" t="s">
        <v>362</v>
      </c>
      <c r="D420" s="7">
        <v>300</v>
      </c>
      <c r="E420" s="27">
        <v>906.4</v>
      </c>
      <c r="F420" s="38">
        <v>906.4</v>
      </c>
    </row>
    <row r="421" spans="1:6">
      <c r="A421" s="11" t="s">
        <v>153</v>
      </c>
      <c r="B421" s="12" t="s">
        <v>154</v>
      </c>
      <c r="C421" s="12"/>
      <c r="D421" s="12"/>
      <c r="E421" s="26">
        <f>E422+E429</f>
        <v>25254.9</v>
      </c>
      <c r="F421" s="26">
        <f>F422+F429</f>
        <v>25078.199999999997</v>
      </c>
    </row>
    <row r="422" spans="1:6">
      <c r="A422" s="6" t="s">
        <v>391</v>
      </c>
      <c r="B422" s="7" t="s">
        <v>154</v>
      </c>
      <c r="C422" s="7" t="s">
        <v>92</v>
      </c>
      <c r="D422" s="7"/>
      <c r="E422" s="27">
        <f>E423+E426</f>
        <v>8709.6</v>
      </c>
      <c r="F422" s="27">
        <f>F423+F426</f>
        <v>8680.1</v>
      </c>
    </row>
    <row r="423" spans="1:6" ht="27.6">
      <c r="A423" s="6" t="s">
        <v>262</v>
      </c>
      <c r="B423" s="7" t="s">
        <v>154</v>
      </c>
      <c r="C423" s="7" t="s">
        <v>93</v>
      </c>
      <c r="D423" s="7"/>
      <c r="E423" s="27">
        <f>E424</f>
        <v>8350.5</v>
      </c>
      <c r="F423" s="27">
        <f>F424</f>
        <v>8350.5</v>
      </c>
    </row>
    <row r="424" spans="1:6" ht="27.6">
      <c r="A424" s="6" t="s">
        <v>291</v>
      </c>
      <c r="B424" s="7" t="s">
        <v>154</v>
      </c>
      <c r="C424" s="7" t="s">
        <v>155</v>
      </c>
      <c r="D424" s="7"/>
      <c r="E424" s="27">
        <f>E425</f>
        <v>8350.5</v>
      </c>
      <c r="F424" s="27">
        <f>F425</f>
        <v>8350.5</v>
      </c>
    </row>
    <row r="425" spans="1:6" ht="41.4">
      <c r="A425" s="6" t="s">
        <v>222</v>
      </c>
      <c r="B425" s="7" t="s">
        <v>154</v>
      </c>
      <c r="C425" s="7" t="s">
        <v>155</v>
      </c>
      <c r="D425" s="7" t="s">
        <v>37</v>
      </c>
      <c r="E425" s="27">
        <v>8350.5</v>
      </c>
      <c r="F425" s="38">
        <v>8350.5</v>
      </c>
    </row>
    <row r="426" spans="1:6">
      <c r="A426" s="6" t="s">
        <v>265</v>
      </c>
      <c r="B426" s="7" t="s">
        <v>154</v>
      </c>
      <c r="C426" s="7" t="s">
        <v>99</v>
      </c>
      <c r="D426" s="7"/>
      <c r="E426" s="27">
        <f>E427</f>
        <v>359.1</v>
      </c>
      <c r="F426" s="27">
        <f>F427</f>
        <v>329.6</v>
      </c>
    </row>
    <row r="427" spans="1:6" ht="41.4">
      <c r="A427" s="6" t="s">
        <v>266</v>
      </c>
      <c r="B427" s="7" t="s">
        <v>154</v>
      </c>
      <c r="C427" s="7" t="s">
        <v>100</v>
      </c>
      <c r="D427" s="7"/>
      <c r="E427" s="27">
        <f>E428</f>
        <v>359.1</v>
      </c>
      <c r="F427" s="27">
        <f>F428</f>
        <v>329.6</v>
      </c>
    </row>
    <row r="428" spans="1:6" ht="41.4">
      <c r="A428" s="6" t="s">
        <v>222</v>
      </c>
      <c r="B428" s="7" t="s">
        <v>154</v>
      </c>
      <c r="C428" s="7" t="s">
        <v>100</v>
      </c>
      <c r="D428" s="7" t="s">
        <v>37</v>
      </c>
      <c r="E428" s="27">
        <v>359.1</v>
      </c>
      <c r="F428" s="38">
        <v>329.6</v>
      </c>
    </row>
    <row r="429" spans="1:6">
      <c r="A429" s="6" t="s">
        <v>389</v>
      </c>
      <c r="B429" s="7" t="s">
        <v>154</v>
      </c>
      <c r="C429" s="7" t="s">
        <v>52</v>
      </c>
      <c r="D429" s="7"/>
      <c r="E429" s="27">
        <f>E430</f>
        <v>16545.3</v>
      </c>
      <c r="F429" s="27">
        <f>F430</f>
        <v>16398.099999999999</v>
      </c>
    </row>
    <row r="430" spans="1:6" ht="27.6">
      <c r="A430" s="6" t="s">
        <v>288</v>
      </c>
      <c r="B430" s="7" t="s">
        <v>154</v>
      </c>
      <c r="C430" s="7" t="s">
        <v>150</v>
      </c>
      <c r="D430" s="7"/>
      <c r="E430" s="27">
        <f>E431+E433</f>
        <v>16545.3</v>
      </c>
      <c r="F430" s="27">
        <f>F431+F433</f>
        <v>16398.099999999999</v>
      </c>
    </row>
    <row r="431" spans="1:6" ht="82.8">
      <c r="A431" s="6" t="s">
        <v>292</v>
      </c>
      <c r="B431" s="7" t="s">
        <v>154</v>
      </c>
      <c r="C431" s="7" t="s">
        <v>293</v>
      </c>
      <c r="D431" s="7"/>
      <c r="E431" s="27">
        <f>E432</f>
        <v>1550.5</v>
      </c>
      <c r="F431" s="27">
        <f>F432</f>
        <v>1403.3</v>
      </c>
    </row>
    <row r="432" spans="1:6" ht="27.6">
      <c r="A432" s="6" t="s">
        <v>213</v>
      </c>
      <c r="B432" s="7" t="s">
        <v>154</v>
      </c>
      <c r="C432" s="7" t="s">
        <v>293</v>
      </c>
      <c r="D432" s="7" t="s">
        <v>110</v>
      </c>
      <c r="E432" s="27">
        <v>1550.5</v>
      </c>
      <c r="F432" s="38">
        <v>1403.3</v>
      </c>
    </row>
    <row r="433" spans="1:6">
      <c r="A433" s="6" t="s">
        <v>423</v>
      </c>
      <c r="B433" s="7" t="s">
        <v>154</v>
      </c>
      <c r="C433" s="7" t="s">
        <v>422</v>
      </c>
      <c r="D433" s="7"/>
      <c r="E433" s="27">
        <f>E434</f>
        <v>14994.8</v>
      </c>
      <c r="F433" s="27">
        <f>F434</f>
        <v>14994.8</v>
      </c>
    </row>
    <row r="434" spans="1:6" ht="41.4">
      <c r="A434" s="6" t="s">
        <v>222</v>
      </c>
      <c r="B434" s="7" t="s">
        <v>154</v>
      </c>
      <c r="C434" s="7" t="s">
        <v>422</v>
      </c>
      <c r="D434" s="7" t="s">
        <v>37</v>
      </c>
      <c r="E434" s="27">
        <v>14994.8</v>
      </c>
      <c r="F434" s="38">
        <v>14994.8</v>
      </c>
    </row>
    <row r="435" spans="1:6">
      <c r="A435" s="11" t="s">
        <v>156</v>
      </c>
      <c r="B435" s="12" t="s">
        <v>157</v>
      </c>
      <c r="C435" s="12"/>
      <c r="D435" s="12"/>
      <c r="E435" s="26">
        <f>E436</f>
        <v>650</v>
      </c>
      <c r="F435" s="26">
        <f>F436</f>
        <v>649.79999999999995</v>
      </c>
    </row>
    <row r="436" spans="1:6" ht="69">
      <c r="A436" s="6" t="s">
        <v>401</v>
      </c>
      <c r="B436" s="7" t="s">
        <v>157</v>
      </c>
      <c r="C436" s="7" t="s">
        <v>158</v>
      </c>
      <c r="D436" s="7"/>
      <c r="E436" s="27">
        <f t="shared" ref="E436:F437" si="10">E437</f>
        <v>650</v>
      </c>
      <c r="F436" s="27">
        <f t="shared" si="10"/>
        <v>649.79999999999995</v>
      </c>
    </row>
    <row r="437" spans="1:6">
      <c r="A437" s="6" t="s">
        <v>294</v>
      </c>
      <c r="B437" s="7" t="s">
        <v>157</v>
      </c>
      <c r="C437" s="7" t="s">
        <v>159</v>
      </c>
      <c r="D437" s="7"/>
      <c r="E437" s="27">
        <f t="shared" si="10"/>
        <v>650</v>
      </c>
      <c r="F437" s="27">
        <f t="shared" si="10"/>
        <v>649.79999999999995</v>
      </c>
    </row>
    <row r="438" spans="1:6" ht="41.4">
      <c r="A438" s="6" t="s">
        <v>222</v>
      </c>
      <c r="B438" s="7" t="s">
        <v>157</v>
      </c>
      <c r="C438" s="7" t="s">
        <v>159</v>
      </c>
      <c r="D438" s="7" t="s">
        <v>37</v>
      </c>
      <c r="E438" s="27">
        <v>650</v>
      </c>
      <c r="F438" s="38">
        <v>649.79999999999995</v>
      </c>
    </row>
    <row r="439" spans="1:6">
      <c r="A439" s="11" t="s">
        <v>300</v>
      </c>
      <c r="B439" s="12" t="s">
        <v>160</v>
      </c>
      <c r="C439" s="12"/>
      <c r="D439" s="12"/>
      <c r="E439" s="26">
        <f>E440</f>
        <v>277235.5</v>
      </c>
      <c r="F439" s="26">
        <f>F440</f>
        <v>271421.8</v>
      </c>
    </row>
    <row r="440" spans="1:6">
      <c r="A440" s="11" t="s">
        <v>161</v>
      </c>
      <c r="B440" s="12" t="s">
        <v>162</v>
      </c>
      <c r="C440" s="12"/>
      <c r="D440" s="12"/>
      <c r="E440" s="26">
        <f>E441+E451</f>
        <v>277235.5</v>
      </c>
      <c r="F440" s="26">
        <f>F441+F451</f>
        <v>271421.8</v>
      </c>
    </row>
    <row r="441" spans="1:6" ht="41.4">
      <c r="A441" s="6" t="s">
        <v>392</v>
      </c>
      <c r="B441" s="7" t="s">
        <v>162</v>
      </c>
      <c r="C441" s="7" t="s">
        <v>163</v>
      </c>
      <c r="D441" s="7"/>
      <c r="E441" s="27">
        <f>E442</f>
        <v>276835.5</v>
      </c>
      <c r="F441" s="27">
        <f>F442</f>
        <v>271021.8</v>
      </c>
    </row>
    <row r="442" spans="1:6" ht="41.4">
      <c r="A442" s="6" t="s">
        <v>416</v>
      </c>
      <c r="B442" s="7" t="s">
        <v>162</v>
      </c>
      <c r="C442" s="13" t="s">
        <v>414</v>
      </c>
      <c r="D442" s="7"/>
      <c r="E442" s="27">
        <f>E443+E446+E449</f>
        <v>276835.5</v>
      </c>
      <c r="F442" s="27">
        <f>F443+F446+F449</f>
        <v>271021.8</v>
      </c>
    </row>
    <row r="443" spans="1:6" ht="27.6">
      <c r="A443" s="6" t="s">
        <v>417</v>
      </c>
      <c r="B443" s="7" t="s">
        <v>162</v>
      </c>
      <c r="C443" s="13" t="s">
        <v>415</v>
      </c>
      <c r="D443" s="7"/>
      <c r="E443" s="27">
        <f>E444+E445</f>
        <v>135669.5</v>
      </c>
      <c r="F443" s="27">
        <f>F444+F445</f>
        <v>134994.9</v>
      </c>
    </row>
    <row r="444" spans="1:6" ht="27.6">
      <c r="A444" s="6" t="s">
        <v>246</v>
      </c>
      <c r="B444" s="7" t="s">
        <v>162</v>
      </c>
      <c r="C444" s="13" t="s">
        <v>415</v>
      </c>
      <c r="D444" s="7">
        <v>400</v>
      </c>
      <c r="E444" s="27">
        <v>21307</v>
      </c>
      <c r="F444" s="38">
        <v>20755</v>
      </c>
    </row>
    <row r="445" spans="1:6" ht="41.4">
      <c r="A445" s="6" t="s">
        <v>314</v>
      </c>
      <c r="B445" s="7">
        <v>1101</v>
      </c>
      <c r="C445" s="13" t="s">
        <v>415</v>
      </c>
      <c r="D445" s="7" t="s">
        <v>37</v>
      </c>
      <c r="E445" s="27">
        <v>114362.5</v>
      </c>
      <c r="F445" s="38">
        <v>114239.9</v>
      </c>
    </row>
    <row r="446" spans="1:6" ht="41.4">
      <c r="A446" s="6" t="s">
        <v>295</v>
      </c>
      <c r="B446" s="7" t="s">
        <v>162</v>
      </c>
      <c r="C446" s="13" t="s">
        <v>418</v>
      </c>
      <c r="D446" s="7"/>
      <c r="E446" s="27">
        <f>E447+E448</f>
        <v>193</v>
      </c>
      <c r="F446" s="27">
        <f>F447+F448</f>
        <v>156</v>
      </c>
    </row>
    <row r="447" spans="1:6" ht="27.6">
      <c r="A447" s="6" t="s">
        <v>197</v>
      </c>
      <c r="B447" s="7" t="s">
        <v>162</v>
      </c>
      <c r="C447" s="13" t="s">
        <v>418</v>
      </c>
      <c r="D447" s="7" t="s">
        <v>11</v>
      </c>
      <c r="E447" s="27">
        <v>35</v>
      </c>
      <c r="F447" s="38">
        <v>34</v>
      </c>
    </row>
    <row r="448" spans="1:6" ht="41.4">
      <c r="A448" s="6" t="s">
        <v>222</v>
      </c>
      <c r="B448" s="7" t="s">
        <v>162</v>
      </c>
      <c r="C448" s="13" t="s">
        <v>418</v>
      </c>
      <c r="D448" s="7" t="s">
        <v>37</v>
      </c>
      <c r="E448" s="27">
        <v>158</v>
      </c>
      <c r="F448" s="38">
        <v>122</v>
      </c>
    </row>
    <row r="449" spans="1:6" ht="27.6">
      <c r="A449" s="6" t="s">
        <v>296</v>
      </c>
      <c r="B449" s="7" t="s">
        <v>162</v>
      </c>
      <c r="C449" s="13" t="s">
        <v>419</v>
      </c>
      <c r="D449" s="7"/>
      <c r="E449" s="27">
        <f>E450</f>
        <v>140973</v>
      </c>
      <c r="F449" s="27">
        <f>F450</f>
        <v>135870.9</v>
      </c>
    </row>
    <row r="450" spans="1:6" ht="41.4">
      <c r="A450" s="6" t="s">
        <v>222</v>
      </c>
      <c r="B450" s="7" t="s">
        <v>162</v>
      </c>
      <c r="C450" s="13" t="s">
        <v>419</v>
      </c>
      <c r="D450" s="7" t="s">
        <v>37</v>
      </c>
      <c r="E450" s="27">
        <v>140973</v>
      </c>
      <c r="F450" s="38">
        <v>135870.9</v>
      </c>
    </row>
    <row r="451" spans="1:6">
      <c r="A451" s="6" t="s">
        <v>196</v>
      </c>
      <c r="B451" s="23" t="s">
        <v>162</v>
      </c>
      <c r="C451" s="13" t="s">
        <v>12</v>
      </c>
      <c r="D451" s="7"/>
      <c r="E451" s="27">
        <f>E452</f>
        <v>400</v>
      </c>
      <c r="F451" s="27">
        <f>F452</f>
        <v>400</v>
      </c>
    </row>
    <row r="452" spans="1:6" ht="41.4">
      <c r="A452" s="6" t="s">
        <v>314</v>
      </c>
      <c r="B452" s="23" t="s">
        <v>162</v>
      </c>
      <c r="C452" s="13" t="s">
        <v>12</v>
      </c>
      <c r="D452" s="7">
        <v>600</v>
      </c>
      <c r="E452" s="27">
        <v>400</v>
      </c>
      <c r="F452" s="38">
        <v>400</v>
      </c>
    </row>
    <row r="453" spans="1:6" ht="27.6">
      <c r="A453" s="11" t="s">
        <v>299</v>
      </c>
      <c r="B453" s="12" t="s">
        <v>164</v>
      </c>
      <c r="C453" s="12"/>
      <c r="D453" s="12"/>
      <c r="E453" s="26">
        <f t="shared" ref="E453:F457" si="11">E454</f>
        <v>1153.5999999999999</v>
      </c>
      <c r="F453" s="26">
        <f t="shared" si="11"/>
        <v>313</v>
      </c>
    </row>
    <row r="454" spans="1:6" ht="27.6">
      <c r="A454" s="11" t="s">
        <v>192</v>
      </c>
      <c r="B454" s="12" t="s">
        <v>165</v>
      </c>
      <c r="C454" s="12"/>
      <c r="D454" s="12"/>
      <c r="E454" s="26">
        <f t="shared" si="11"/>
        <v>1153.5999999999999</v>
      </c>
      <c r="F454" s="26">
        <f t="shared" si="11"/>
        <v>313</v>
      </c>
    </row>
    <row r="455" spans="1:6" ht="27.6">
      <c r="A455" s="6" t="s">
        <v>375</v>
      </c>
      <c r="B455" s="7" t="s">
        <v>165</v>
      </c>
      <c r="C455" s="7" t="s">
        <v>8</v>
      </c>
      <c r="D455" s="7"/>
      <c r="E455" s="27">
        <f t="shared" si="11"/>
        <v>1153.5999999999999</v>
      </c>
      <c r="F455" s="27">
        <f t="shared" si="11"/>
        <v>313</v>
      </c>
    </row>
    <row r="456" spans="1:6" ht="41.4">
      <c r="A456" s="6" t="s">
        <v>208</v>
      </c>
      <c r="B456" s="7" t="s">
        <v>165</v>
      </c>
      <c r="C456" s="7" t="s">
        <v>18</v>
      </c>
      <c r="D456" s="7"/>
      <c r="E456" s="27">
        <f t="shared" si="11"/>
        <v>1153.5999999999999</v>
      </c>
      <c r="F456" s="27">
        <f t="shared" si="11"/>
        <v>313</v>
      </c>
    </row>
    <row r="457" spans="1:6" ht="27.6">
      <c r="A457" s="6" t="s">
        <v>297</v>
      </c>
      <c r="B457" s="7" t="s">
        <v>165</v>
      </c>
      <c r="C457" s="7" t="s">
        <v>166</v>
      </c>
      <c r="D457" s="7"/>
      <c r="E457" s="27">
        <f t="shared" si="11"/>
        <v>1153.5999999999999</v>
      </c>
      <c r="F457" s="27">
        <f t="shared" si="11"/>
        <v>313</v>
      </c>
    </row>
    <row r="458" spans="1:6" ht="27.6">
      <c r="A458" s="8" t="s">
        <v>298</v>
      </c>
      <c r="B458" s="9" t="s">
        <v>165</v>
      </c>
      <c r="C458" s="9" t="s">
        <v>166</v>
      </c>
      <c r="D458" s="9" t="s">
        <v>167</v>
      </c>
      <c r="E458" s="27">
        <v>1153.5999999999999</v>
      </c>
      <c r="F458" s="38">
        <v>313</v>
      </c>
    </row>
    <row r="459" spans="1:6">
      <c r="A459" s="39" t="s">
        <v>168</v>
      </c>
      <c r="B459" s="39"/>
      <c r="C459" s="39"/>
      <c r="D459" s="39"/>
      <c r="E459" s="10">
        <f>E8+E100+E145+E172+E270+E364+E404+E439+E453+E260</f>
        <v>4370200.6999999993</v>
      </c>
      <c r="F459" s="10">
        <f>F8+F100+F145+F172+F270+F364+F404+F439+F453+F260</f>
        <v>4208340.3</v>
      </c>
    </row>
  </sheetData>
  <mergeCells count="5">
    <mergeCell ref="A459:D459"/>
    <mergeCell ref="C1:F1"/>
    <mergeCell ref="A2:F2"/>
    <mergeCell ref="A3:F3"/>
    <mergeCell ref="A5:F5"/>
  </mergeCells>
  <pageMargins left="0.70866141732283472" right="0.70866141732283472" top="0.59055118110236227" bottom="0.59055118110236227" header="0.31496062992125984" footer="0.31496062992125984"/>
  <pageSetup paperSize="9" scale="8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9C23688-1A6E-41E8-96FC-ADD346CA8D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DEMCHENKO-MP\USER</dc:creator>
  <cp:lastModifiedBy>USER</cp:lastModifiedBy>
  <cp:lastPrinted>2026-03-06T04:46:39Z</cp:lastPrinted>
  <dcterms:created xsi:type="dcterms:W3CDTF">2019-10-21T08:57:06Z</dcterms:created>
  <dcterms:modified xsi:type="dcterms:W3CDTF">2026-03-12T05:19:39Z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27.06.2018 11_18_46)(13).xlsx</vt:lpwstr>
  </property>
  <property fmtid="{D5CDD505-2E9C-101B-9397-08002B2CF9AE}" pid="3" name="Название отчета">
    <vt:lpwstr>Вариант (копия от 27.06.2018 11_18_46)(13).xlsx</vt:lpwstr>
  </property>
  <property fmtid="{D5CDD505-2E9C-101B-9397-08002B2CF9AE}" pid="4" name="Версия клиента">
    <vt:lpwstr>19.2.22.10070</vt:lpwstr>
  </property>
  <property fmtid="{D5CDD505-2E9C-101B-9397-08002B2CF9AE}" pid="5" name="Версия базы">
    <vt:lpwstr>19.2.2804.1270134582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демченко_28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